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MIZUNO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3" i="1"/>
  <c r="M14" i="1"/>
  <c r="M15" i="1"/>
  <c r="M16" i="1"/>
  <c r="M17" i="1"/>
  <c r="M18" i="1"/>
  <c r="M19" i="1"/>
  <c r="M20" i="1"/>
  <c r="M22" i="1"/>
  <c r="M23" i="1"/>
  <c r="M24" i="1"/>
  <c r="M25" i="1"/>
  <c r="M26" i="1"/>
  <c r="M27" i="1"/>
  <c r="M28" i="1"/>
  <c r="M30" i="1"/>
  <c r="M31" i="1"/>
  <c r="M32" i="1"/>
  <c r="M33" i="1"/>
  <c r="M34" i="1"/>
  <c r="M35" i="1"/>
  <c r="M36" i="1"/>
  <c r="M38" i="1"/>
  <c r="M39" i="1"/>
  <c r="M40" i="1"/>
  <c r="M41" i="1"/>
  <c r="M42" i="1"/>
  <c r="M43" i="1"/>
  <c r="M44" i="1"/>
  <c r="M45" i="1"/>
  <c r="M47" i="1"/>
  <c r="M48" i="1"/>
  <c r="M49" i="1"/>
  <c r="M50" i="1"/>
  <c r="M51" i="1"/>
  <c r="M52" i="1"/>
  <c r="M53" i="1"/>
  <c r="M55" i="1"/>
  <c r="M56" i="1"/>
  <c r="M57" i="1"/>
  <c r="M58" i="1"/>
  <c r="M59" i="1"/>
  <c r="M60" i="1"/>
  <c r="M61" i="1"/>
  <c r="M63" i="1"/>
  <c r="M64" i="1"/>
  <c r="M65" i="1"/>
  <c r="M66" i="1"/>
  <c r="M67" i="1"/>
  <c r="M68" i="1"/>
  <c r="M69" i="1"/>
  <c r="M70" i="1"/>
  <c r="M71" i="1"/>
  <c r="M72" i="1"/>
  <c r="M74" i="1"/>
  <c r="M75" i="1"/>
  <c r="M76" i="1"/>
  <c r="M77" i="1"/>
  <c r="M78" i="1"/>
  <c r="M79" i="1"/>
  <c r="M80" i="1"/>
  <c r="M82" i="1"/>
  <c r="M83" i="1"/>
  <c r="M84" i="1"/>
  <c r="M85" i="1"/>
  <c r="M86" i="1"/>
  <c r="M87" i="1"/>
  <c r="M88" i="1"/>
  <c r="M89" i="1"/>
  <c r="M90" i="1"/>
  <c r="M92" i="1"/>
  <c r="M93" i="1"/>
  <c r="M94" i="1"/>
  <c r="M95" i="1"/>
  <c r="M96" i="1"/>
  <c r="M2" i="1"/>
  <c r="K98" i="1" l="1"/>
</calcChain>
</file>

<file path=xl/sharedStrings.xml><?xml version="1.0" encoding="utf-8"?>
<sst xmlns="http://schemas.openxmlformats.org/spreadsheetml/2006/main" count="694" uniqueCount="144">
  <si>
    <t>Made In</t>
  </si>
  <si>
    <t>EAN</t>
  </si>
  <si>
    <t>Units</t>
  </si>
  <si>
    <t>J1GC2100</t>
  </si>
  <si>
    <t>Black/Silver 34</t>
  </si>
  <si>
    <t>34</t>
  </si>
  <si>
    <t>Mens</t>
  </si>
  <si>
    <t xml:space="preserve">Running </t>
  </si>
  <si>
    <t>Vietnam</t>
  </si>
  <si>
    <t>5059431101102</t>
  </si>
  <si>
    <t>5059431101126</t>
  </si>
  <si>
    <t>5059431101140</t>
  </si>
  <si>
    <t>5059431101157</t>
  </si>
  <si>
    <t>5059431101164</t>
  </si>
  <si>
    <t>5059431101171</t>
  </si>
  <si>
    <t>5059431101188</t>
  </si>
  <si>
    <t>5059431101218</t>
  </si>
  <si>
    <t>J1GC2451</t>
  </si>
  <si>
    <t>WAVE PROPHECY 13(U)</t>
  </si>
  <si>
    <t>White/Metallic Gray/Silver 31</t>
  </si>
  <si>
    <t>31</t>
  </si>
  <si>
    <t>Unisex</t>
  </si>
  <si>
    <t>5059431718379</t>
  </si>
  <si>
    <t>5059431718416</t>
  </si>
  <si>
    <t>5059431718430</t>
  </si>
  <si>
    <t>5059431718454</t>
  </si>
  <si>
    <t>5059431718492</t>
  </si>
  <si>
    <t>5059431718515</t>
  </si>
  <si>
    <t>5059431718539</t>
  </si>
  <si>
    <t>Black/Gold/Metallic Gray 32</t>
  </si>
  <si>
    <t>32</t>
  </si>
  <si>
    <t>5059431718690</t>
  </si>
  <si>
    <t>J1GD2459</t>
  </si>
  <si>
    <t>WAVE SERENE(W)</t>
  </si>
  <si>
    <t>Neo Mint/Paisley Purple/Citade 71</t>
  </si>
  <si>
    <t>71</t>
  </si>
  <si>
    <t>Womens</t>
  </si>
  <si>
    <t>5059882498110</t>
  </si>
  <si>
    <t>5059882498127</t>
  </si>
  <si>
    <t>5059882498134</t>
  </si>
  <si>
    <t>5059882498141</t>
  </si>
  <si>
    <t>5059882498158</t>
  </si>
  <si>
    <t>5059882498165</t>
  </si>
  <si>
    <t>5059882498172</t>
  </si>
  <si>
    <t>J1GD2509</t>
  </si>
  <si>
    <t>WAVE SKYRISE 6(W)</t>
  </si>
  <si>
    <t>Citadel/White/Bay 21</t>
  </si>
  <si>
    <t>21</t>
  </si>
  <si>
    <t>5059882524390</t>
  </si>
  <si>
    <t>5059882524406</t>
  </si>
  <si>
    <t>5059882524413</t>
  </si>
  <si>
    <t>5059882524376</t>
  </si>
  <si>
    <t>5059882524383</t>
  </si>
  <si>
    <t>5059882524437</t>
  </si>
  <si>
    <t>5059882524420</t>
  </si>
  <si>
    <t>J1GD2481</t>
  </si>
  <si>
    <t>WAVE REVOLT 3(W)</t>
  </si>
  <si>
    <t>Ether/White/Paisley Purple 81</t>
  </si>
  <si>
    <t>81</t>
  </si>
  <si>
    <t>5059882501711</t>
  </si>
  <si>
    <t>5059882501728</t>
  </si>
  <si>
    <t>5059882501735</t>
  </si>
  <si>
    <t>5059882501766</t>
  </si>
  <si>
    <t>5059882501759</t>
  </si>
  <si>
    <t>5059882501704</t>
  </si>
  <si>
    <t>5059882501742</t>
  </si>
  <si>
    <t>J1GC2459</t>
  </si>
  <si>
    <t>WAVE SERENE(M)</t>
  </si>
  <si>
    <t>VintageIndigo/FrontierBlue/Bay 51</t>
  </si>
  <si>
    <t>51</t>
  </si>
  <si>
    <t>5059882495119</t>
  </si>
  <si>
    <t>5059882495126</t>
  </si>
  <si>
    <t>5059882495133</t>
  </si>
  <si>
    <t>5059882495140</t>
  </si>
  <si>
    <t>5059882495157</t>
  </si>
  <si>
    <t>5059882495164</t>
  </si>
  <si>
    <t>5059882495171</t>
  </si>
  <si>
    <t>J1GC2402</t>
  </si>
  <si>
    <t>WAVE SKY 8(U)</t>
  </si>
  <si>
    <t>Citadel/India ink/Neo Min 51</t>
  </si>
  <si>
    <t>5059882492569</t>
  </si>
  <si>
    <t>5059882492576</t>
  </si>
  <si>
    <t>5059882492651</t>
  </si>
  <si>
    <t>5059882492583</t>
  </si>
  <si>
    <t>5059882492644</t>
  </si>
  <si>
    <t>5059882492620</t>
  </si>
  <si>
    <t>5059882492637</t>
  </si>
  <si>
    <t>5059882492590</t>
  </si>
  <si>
    <t>5059882492606</t>
  </si>
  <si>
    <t>5059882492613</t>
  </si>
  <si>
    <t>J1GC2586</t>
  </si>
  <si>
    <t>MIZUNO NEO ZEN(M)</t>
  </si>
  <si>
    <t>White/Black/Frontier Blue 01</t>
  </si>
  <si>
    <t>01</t>
  </si>
  <si>
    <t>5059882524154</t>
  </si>
  <si>
    <t>5059882524093</t>
  </si>
  <si>
    <t>5059882524116</t>
  </si>
  <si>
    <t>5059882524109</t>
  </si>
  <si>
    <t>5059882524123</t>
  </si>
  <si>
    <t>5059882524130</t>
  </si>
  <si>
    <t>5059882524147</t>
  </si>
  <si>
    <t>J1GC2544</t>
  </si>
  <si>
    <t>WAVE INSPIRE 21(M)</t>
  </si>
  <si>
    <t>Tradewinds/NeoMint/FrontierBlu 01</t>
  </si>
  <si>
    <t>5059882522440</t>
  </si>
  <si>
    <t>5059882522457</t>
  </si>
  <si>
    <t>5059882522464</t>
  </si>
  <si>
    <t>5059882522471</t>
  </si>
  <si>
    <t>5059882522488</t>
  </si>
  <si>
    <t>5059882522495</t>
  </si>
  <si>
    <t>5059882522501</t>
  </si>
  <si>
    <t>5059882522525</t>
  </si>
  <si>
    <t>5059882522518</t>
  </si>
  <si>
    <t>J1GC2509</t>
  </si>
  <si>
    <t>WAVE SKYRISE 6(M)</t>
  </si>
  <si>
    <t>Vintage Indigo/White/Neo Mint 01</t>
  </si>
  <si>
    <t>5059882520781</t>
  </si>
  <si>
    <t>5059882520798</t>
  </si>
  <si>
    <t>5059882520804</t>
  </si>
  <si>
    <t>5059882520835</t>
  </si>
  <si>
    <t>5059882520811</t>
  </si>
  <si>
    <t>5059882520828</t>
  </si>
  <si>
    <t>5059882520842</t>
  </si>
  <si>
    <t>5059882520859</t>
  </si>
  <si>
    <t>J1GD2586</t>
  </si>
  <si>
    <t>MIZUNO NEO ZEN(W)</t>
  </si>
  <si>
    <t>HintMint/IndiaInk/PaisleyPurpl 21</t>
  </si>
  <si>
    <t>5059882526516</t>
  </si>
  <si>
    <t>5059882526523</t>
  </si>
  <si>
    <t>5059882526530</t>
  </si>
  <si>
    <t>5059882526547</t>
  </si>
  <si>
    <t>5059882526554</t>
  </si>
  <si>
    <t>UK SIZE</t>
  </si>
  <si>
    <t>MSRP USD</t>
  </si>
  <si>
    <t>Imagen</t>
  </si>
  <si>
    <t>Referencia</t>
  </si>
  <si>
    <t>Descripcion</t>
  </si>
  <si>
    <t>Color</t>
  </si>
  <si>
    <t>Cod Color</t>
  </si>
  <si>
    <t>Género</t>
  </si>
  <si>
    <t xml:space="preserve">Categoria </t>
  </si>
  <si>
    <t>WAVE PROPHECY X</t>
  </si>
  <si>
    <t>WHL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</si>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</sst>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540A]#,##0.00"/>
  </numFmts>
  <fonts count="4">
    <font>
      <sz val="12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color theme="1"/>
      <name val="Calibri"/>
      <family val="2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/>
    <xf numFmtId="164" fontId="1" fillId="3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3</xdr:row>
      <xdr:rowOff>139700</xdr:rowOff>
    </xdr:from>
    <xdr:to>
      <xdr:col>0</xdr:col>
      <xdr:colOff>1612900</xdr:colOff>
      <xdr:row>6</xdr:row>
      <xdr:rowOff>225565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1851EEB-CD23-3645-88F0-56839F595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0" y="876300"/>
          <a:ext cx="1562100" cy="8097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152400</xdr:rowOff>
    </xdr:from>
    <xdr:to>
      <xdr:col>0</xdr:col>
      <xdr:colOff>1612900</xdr:colOff>
      <xdr:row>17</xdr:row>
      <xdr:rowOff>17455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EA7D86AD-4374-3043-93CE-4F02F6112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289300"/>
          <a:ext cx="1612900" cy="83025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22</xdr:row>
      <xdr:rowOff>129156</xdr:rowOff>
    </xdr:from>
    <xdr:to>
      <xdr:col>0</xdr:col>
      <xdr:colOff>1676401</xdr:colOff>
      <xdr:row>25</xdr:row>
      <xdr:rowOff>203199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25182B6-8581-0189-1699-75F100D65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1" y="5437756"/>
          <a:ext cx="1600200" cy="79794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30</xdr:row>
      <xdr:rowOff>88900</xdr:rowOff>
    </xdr:from>
    <xdr:to>
      <xdr:col>0</xdr:col>
      <xdr:colOff>1737856</xdr:colOff>
      <xdr:row>34</xdr:row>
      <xdr:rowOff>25400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9AD0B735-212D-9EA5-A6E2-F40761DAD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" y="7327900"/>
          <a:ext cx="1699756" cy="9017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38</xdr:row>
      <xdr:rowOff>192216</xdr:rowOff>
    </xdr:from>
    <xdr:to>
      <xdr:col>0</xdr:col>
      <xdr:colOff>1752601</xdr:colOff>
      <xdr:row>42</xdr:row>
      <xdr:rowOff>127000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9F29937C-1834-C769-709C-B62D0DE90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9361616"/>
          <a:ext cx="1752600" cy="8999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89268</xdr:rowOff>
    </xdr:from>
    <xdr:to>
      <xdr:col>0</xdr:col>
      <xdr:colOff>1701800</xdr:colOff>
      <xdr:row>50</xdr:row>
      <xdr:rowOff>228600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D7DEEC85-DDD3-2CC2-F137-7929E0AB3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1430368"/>
          <a:ext cx="1701800" cy="863232"/>
        </a:xfrm>
        <a:prstGeom prst="rect">
          <a:avLst/>
        </a:prstGeom>
      </xdr:spPr>
    </xdr:pic>
    <xdr:clientData/>
  </xdr:twoCellAnchor>
  <xdr:twoCellAnchor editAs="oneCell">
    <xdr:from>
      <xdr:col>0</xdr:col>
      <xdr:colOff>50801</xdr:colOff>
      <xdr:row>55</xdr:row>
      <xdr:rowOff>78924</xdr:rowOff>
    </xdr:from>
    <xdr:to>
      <xdr:col>0</xdr:col>
      <xdr:colOff>1752601</xdr:colOff>
      <xdr:row>59</xdr:row>
      <xdr:rowOff>38100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37AF9237-FA86-8CC1-D0E8-B8A7DDB67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1" y="13350424"/>
          <a:ext cx="1701800" cy="92437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64</xdr:row>
      <xdr:rowOff>190500</xdr:rowOff>
    </xdr:from>
    <xdr:to>
      <xdr:col>0</xdr:col>
      <xdr:colOff>1729251</xdr:colOff>
      <xdr:row>68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3E54D473-A274-8F2F-ABF7-1067CAEAF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200" y="15633700"/>
          <a:ext cx="1653051" cy="8509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74</xdr:row>
      <xdr:rowOff>23730</xdr:rowOff>
    </xdr:from>
    <xdr:to>
      <xdr:col>0</xdr:col>
      <xdr:colOff>1663700</xdr:colOff>
      <xdr:row>78</xdr:row>
      <xdr:rowOff>88899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85AA5340-38A8-4279-F71A-ADD9A9C8D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" y="17879930"/>
          <a:ext cx="1651000" cy="1030369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83</xdr:row>
      <xdr:rowOff>76200</xdr:rowOff>
    </xdr:from>
    <xdr:to>
      <xdr:col>0</xdr:col>
      <xdr:colOff>1684518</xdr:colOff>
      <xdr:row>86</xdr:row>
      <xdr:rowOff>177800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8C283B57-9E05-BEC2-8605-FC5DB2362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20104100"/>
          <a:ext cx="1582918" cy="825500"/>
        </a:xfrm>
        <a:prstGeom prst="rect">
          <a:avLst/>
        </a:prstGeom>
      </xdr:spPr>
    </xdr:pic>
    <xdr:clientData/>
  </xdr:twoCellAnchor>
  <xdr:twoCellAnchor editAs="oneCell">
    <xdr:from>
      <xdr:col>0</xdr:col>
      <xdr:colOff>25399</xdr:colOff>
      <xdr:row>91</xdr:row>
      <xdr:rowOff>101600</xdr:rowOff>
    </xdr:from>
    <xdr:to>
      <xdr:col>0</xdr:col>
      <xdr:colOff>1700238</xdr:colOff>
      <xdr:row>95</xdr:row>
      <xdr:rowOff>76200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C00CE814-EF70-19F1-2C7E-ECF012AE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99" y="22059900"/>
          <a:ext cx="1674839" cy="93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pane ySplit="1" topLeftCell="A2" activePane="bottomLeft" state="frozen"/>
      <selection pane="bottomLeft" activeCell="O11" sqref="O11"/>
    </sheetView>
  </sheetViews>
  <sheetFormatPr defaultColWidth="11.5546875" defaultRowHeight="15"/>
  <cols>
    <col min="1" max="1" width="24.109375" customWidth="1"/>
    <col min="2" max="2" width="11" bestFit="1" customWidth="1"/>
    <col min="3" max="3" width="23.6640625" bestFit="1" customWidth="1"/>
    <col min="4" max="4" width="36" bestFit="1" customWidth="1"/>
    <col min="5" max="5" width="13.109375" bestFit="1" customWidth="1"/>
    <col min="9" max="9" width="16.44140625" bestFit="1" customWidth="1"/>
    <col min="12" max="12" width="11.6640625" style="8" bestFit="1" customWidth="1"/>
    <col min="13" max="13" width="11.6640625" style="8" customWidth="1"/>
    <col min="14" max="14" width="10.77734375" style="8"/>
  </cols>
  <sheetData>
    <row r="1" spans="1:14" ht="18">
      <c r="A1" s="3" t="s">
        <v>134</v>
      </c>
      <c r="B1" s="4" t="s">
        <v>135</v>
      </c>
      <c r="C1" s="4" t="s">
        <v>136</v>
      </c>
      <c r="D1" s="3" t="s">
        <v>137</v>
      </c>
      <c r="E1" s="3" t="s">
        <v>138</v>
      </c>
      <c r="F1" s="4" t="s">
        <v>139</v>
      </c>
      <c r="G1" s="4" t="s">
        <v>140</v>
      </c>
      <c r="H1" s="4" t="s">
        <v>0</v>
      </c>
      <c r="I1" s="3" t="s">
        <v>1</v>
      </c>
      <c r="J1" s="4" t="s">
        <v>132</v>
      </c>
      <c r="K1" s="4" t="s">
        <v>2</v>
      </c>
      <c r="L1" s="6" t="s">
        <v>133</v>
      </c>
      <c r="M1" s="6" t="s">
        <v>142</v>
      </c>
      <c r="N1" s="9" t="s">
        <v>143</v>
      </c>
    </row>
    <row r="2" spans="1:14" ht="18.75">
      <c r="A2" s="10"/>
      <c r="B2" s="2" t="s">
        <v>3</v>
      </c>
      <c r="C2" s="2" t="s">
        <v>141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1" t="s">
        <v>9</v>
      </c>
      <c r="J2" s="2">
        <v>6</v>
      </c>
      <c r="K2" s="5">
        <v>10</v>
      </c>
      <c r="L2" s="7">
        <v>240</v>
      </c>
      <c r="M2" s="7">
        <f>L2/2</f>
        <v>120</v>
      </c>
      <c r="N2" s="7">
        <v>83</v>
      </c>
    </row>
    <row r="3" spans="1:14" ht="18.75">
      <c r="A3" s="10"/>
      <c r="B3" s="2" t="s">
        <v>3</v>
      </c>
      <c r="C3" s="2" t="s">
        <v>141</v>
      </c>
      <c r="D3" s="1" t="s">
        <v>4</v>
      </c>
      <c r="E3" s="1" t="s">
        <v>5</v>
      </c>
      <c r="F3" s="2" t="s">
        <v>6</v>
      </c>
      <c r="G3" s="2" t="s">
        <v>7</v>
      </c>
      <c r="H3" s="2" t="s">
        <v>8</v>
      </c>
      <c r="I3" s="1" t="s">
        <v>10</v>
      </c>
      <c r="J3" s="2">
        <v>7</v>
      </c>
      <c r="K3" s="5">
        <v>10</v>
      </c>
      <c r="L3" s="7">
        <v>240</v>
      </c>
      <c r="M3" s="7">
        <f t="shared" ref="M3:M66" si="0">L3/2</f>
        <v>120</v>
      </c>
      <c r="N3" s="7">
        <v>83</v>
      </c>
    </row>
    <row r="4" spans="1:14" ht="18.75">
      <c r="A4" s="10"/>
      <c r="B4" s="2" t="s">
        <v>3</v>
      </c>
      <c r="C4" s="2" t="s">
        <v>141</v>
      </c>
      <c r="D4" s="1" t="s">
        <v>4</v>
      </c>
      <c r="E4" s="1" t="s">
        <v>5</v>
      </c>
      <c r="F4" s="2" t="s">
        <v>6</v>
      </c>
      <c r="G4" s="2" t="s">
        <v>7</v>
      </c>
      <c r="H4" s="2" t="s">
        <v>8</v>
      </c>
      <c r="I4" s="1" t="s">
        <v>11</v>
      </c>
      <c r="J4" s="2">
        <v>8</v>
      </c>
      <c r="K4" s="5">
        <v>9</v>
      </c>
      <c r="L4" s="7">
        <v>240</v>
      </c>
      <c r="M4" s="7">
        <f t="shared" si="0"/>
        <v>120</v>
      </c>
      <c r="N4" s="7">
        <v>83</v>
      </c>
    </row>
    <row r="5" spans="1:14" ht="18.75">
      <c r="A5" s="10"/>
      <c r="B5" s="2" t="s">
        <v>3</v>
      </c>
      <c r="C5" s="2" t="s">
        <v>141</v>
      </c>
      <c r="D5" s="1" t="s">
        <v>4</v>
      </c>
      <c r="E5" s="1" t="s">
        <v>5</v>
      </c>
      <c r="F5" s="2" t="s">
        <v>6</v>
      </c>
      <c r="G5" s="2" t="s">
        <v>7</v>
      </c>
      <c r="H5" s="2" t="s">
        <v>8</v>
      </c>
      <c r="I5" s="1" t="s">
        <v>12</v>
      </c>
      <c r="J5" s="2">
        <v>8.5</v>
      </c>
      <c r="K5" s="5">
        <v>10</v>
      </c>
      <c r="L5" s="7">
        <v>240</v>
      </c>
      <c r="M5" s="7">
        <f t="shared" si="0"/>
        <v>120</v>
      </c>
      <c r="N5" s="7">
        <v>83</v>
      </c>
    </row>
    <row r="6" spans="1:14" ht="18.75">
      <c r="A6" s="10"/>
      <c r="B6" s="2" t="s">
        <v>3</v>
      </c>
      <c r="C6" s="2" t="s">
        <v>141</v>
      </c>
      <c r="D6" s="1" t="s">
        <v>4</v>
      </c>
      <c r="E6" s="1" t="s">
        <v>5</v>
      </c>
      <c r="F6" s="2" t="s">
        <v>6</v>
      </c>
      <c r="G6" s="2" t="s">
        <v>7</v>
      </c>
      <c r="H6" s="2" t="s">
        <v>8</v>
      </c>
      <c r="I6" s="1" t="s">
        <v>13</v>
      </c>
      <c r="J6" s="2">
        <v>9</v>
      </c>
      <c r="K6" s="5">
        <v>20</v>
      </c>
      <c r="L6" s="7">
        <v>240</v>
      </c>
      <c r="M6" s="7">
        <f t="shared" si="0"/>
        <v>120</v>
      </c>
      <c r="N6" s="7">
        <v>83</v>
      </c>
    </row>
    <row r="7" spans="1:14" ht="18.75">
      <c r="A7" s="10"/>
      <c r="B7" s="2" t="s">
        <v>3</v>
      </c>
      <c r="C7" s="2" t="s">
        <v>141</v>
      </c>
      <c r="D7" s="1" t="s">
        <v>4</v>
      </c>
      <c r="E7" s="1" t="s">
        <v>5</v>
      </c>
      <c r="F7" s="2" t="s">
        <v>6</v>
      </c>
      <c r="G7" s="2" t="s">
        <v>7</v>
      </c>
      <c r="H7" s="2" t="s">
        <v>8</v>
      </c>
      <c r="I7" s="1" t="s">
        <v>14</v>
      </c>
      <c r="J7" s="2">
        <v>9.5</v>
      </c>
      <c r="K7" s="5">
        <v>20</v>
      </c>
      <c r="L7" s="7">
        <v>240</v>
      </c>
      <c r="M7" s="7">
        <f t="shared" si="0"/>
        <v>120</v>
      </c>
      <c r="N7" s="7">
        <v>83</v>
      </c>
    </row>
    <row r="8" spans="1:14" ht="18.75">
      <c r="A8" s="10"/>
      <c r="B8" s="2" t="s">
        <v>3</v>
      </c>
      <c r="C8" s="2" t="s">
        <v>141</v>
      </c>
      <c r="D8" s="1" t="s">
        <v>4</v>
      </c>
      <c r="E8" s="1" t="s">
        <v>5</v>
      </c>
      <c r="F8" s="2" t="s">
        <v>6</v>
      </c>
      <c r="G8" s="2" t="s">
        <v>7</v>
      </c>
      <c r="H8" s="2" t="s">
        <v>8</v>
      </c>
      <c r="I8" s="1" t="s">
        <v>15</v>
      </c>
      <c r="J8" s="2">
        <v>10</v>
      </c>
      <c r="K8" s="5">
        <v>10</v>
      </c>
      <c r="L8" s="7">
        <v>240</v>
      </c>
      <c r="M8" s="7">
        <f t="shared" si="0"/>
        <v>120</v>
      </c>
      <c r="N8" s="7">
        <v>83</v>
      </c>
    </row>
    <row r="9" spans="1:14" ht="18.75">
      <c r="A9" s="10"/>
      <c r="B9" s="2" t="s">
        <v>3</v>
      </c>
      <c r="C9" s="2" t="s">
        <v>141</v>
      </c>
      <c r="D9" s="1" t="s">
        <v>4</v>
      </c>
      <c r="E9" s="1" t="s">
        <v>5</v>
      </c>
      <c r="F9" s="2" t="s">
        <v>6</v>
      </c>
      <c r="G9" s="2" t="s">
        <v>7</v>
      </c>
      <c r="H9" s="2" t="s">
        <v>8</v>
      </c>
      <c r="I9" s="1" t="s">
        <v>15</v>
      </c>
      <c r="J9" s="2">
        <v>10</v>
      </c>
      <c r="K9" s="5">
        <v>10</v>
      </c>
      <c r="L9" s="7">
        <v>240</v>
      </c>
      <c r="M9" s="7">
        <f t="shared" si="0"/>
        <v>120</v>
      </c>
      <c r="N9" s="7">
        <v>83</v>
      </c>
    </row>
    <row r="10" spans="1:14" ht="18.75">
      <c r="A10" s="10"/>
      <c r="B10" s="2" t="s">
        <v>3</v>
      </c>
      <c r="C10" s="2" t="s">
        <v>141</v>
      </c>
      <c r="D10" s="1" t="s">
        <v>4</v>
      </c>
      <c r="E10" s="1" t="s">
        <v>5</v>
      </c>
      <c r="F10" s="2" t="s">
        <v>6</v>
      </c>
      <c r="G10" s="2" t="s">
        <v>7</v>
      </c>
      <c r="H10" s="2" t="s">
        <v>8</v>
      </c>
      <c r="I10" s="1" t="s">
        <v>16</v>
      </c>
      <c r="J10" s="2">
        <v>11</v>
      </c>
      <c r="K10" s="5">
        <v>10</v>
      </c>
      <c r="L10" s="7">
        <v>240</v>
      </c>
      <c r="M10" s="7">
        <f t="shared" si="0"/>
        <v>120</v>
      </c>
      <c r="N10" s="7">
        <v>83</v>
      </c>
    </row>
    <row r="11" spans="1:14" ht="18.75">
      <c r="A11" s="10"/>
      <c r="B11" s="2" t="s">
        <v>3</v>
      </c>
      <c r="C11" s="2" t="s">
        <v>141</v>
      </c>
      <c r="D11" s="1" t="s">
        <v>4</v>
      </c>
      <c r="E11" s="1" t="s">
        <v>5</v>
      </c>
      <c r="F11" s="2" t="s">
        <v>6</v>
      </c>
      <c r="G11" s="2" t="s">
        <v>7</v>
      </c>
      <c r="H11" s="2" t="s">
        <v>8</v>
      </c>
      <c r="I11" s="1" t="s">
        <v>16</v>
      </c>
      <c r="J11" s="2">
        <v>11.5</v>
      </c>
      <c r="K11" s="5">
        <v>10</v>
      </c>
      <c r="L11" s="7">
        <v>240</v>
      </c>
      <c r="M11" s="7">
        <f t="shared" si="0"/>
        <v>120</v>
      </c>
      <c r="N11" s="7">
        <v>83</v>
      </c>
    </row>
    <row r="12" spans="1:14" ht="18.75">
      <c r="A12" s="1"/>
      <c r="B12" s="2"/>
      <c r="C12" s="2"/>
      <c r="D12" s="1"/>
      <c r="E12" s="1"/>
      <c r="F12" s="2"/>
      <c r="G12" s="2"/>
      <c r="H12" s="2"/>
      <c r="I12" s="1"/>
      <c r="J12" s="2"/>
      <c r="K12" s="5"/>
      <c r="L12" s="7"/>
      <c r="M12" s="7"/>
      <c r="N12" s="7"/>
    </row>
    <row r="13" spans="1:14" ht="18.75">
      <c r="A13" s="10"/>
      <c r="B13" s="2" t="s">
        <v>17</v>
      </c>
      <c r="C13" s="2" t="s">
        <v>18</v>
      </c>
      <c r="D13" s="1" t="s">
        <v>19</v>
      </c>
      <c r="E13" s="1" t="s">
        <v>20</v>
      </c>
      <c r="F13" s="2" t="s">
        <v>21</v>
      </c>
      <c r="G13" s="2" t="s">
        <v>7</v>
      </c>
      <c r="H13" s="2" t="s">
        <v>8</v>
      </c>
      <c r="I13" s="1" t="s">
        <v>22</v>
      </c>
      <c r="J13" s="2">
        <v>4</v>
      </c>
      <c r="K13" s="5">
        <v>1</v>
      </c>
      <c r="L13" s="7">
        <v>250</v>
      </c>
      <c r="M13" s="7">
        <f t="shared" si="0"/>
        <v>125</v>
      </c>
      <c r="N13" s="7">
        <v>90.5</v>
      </c>
    </row>
    <row r="14" spans="1:14" ht="18.75">
      <c r="A14" s="10"/>
      <c r="B14" s="2" t="s">
        <v>17</v>
      </c>
      <c r="C14" s="2" t="s">
        <v>18</v>
      </c>
      <c r="D14" s="1" t="s">
        <v>19</v>
      </c>
      <c r="E14" s="1" t="s">
        <v>20</v>
      </c>
      <c r="F14" s="2" t="s">
        <v>21</v>
      </c>
      <c r="G14" s="2" t="s">
        <v>7</v>
      </c>
      <c r="H14" s="2" t="s">
        <v>8</v>
      </c>
      <c r="I14" s="1" t="s">
        <v>23</v>
      </c>
      <c r="J14" s="2">
        <v>6</v>
      </c>
      <c r="K14" s="5">
        <v>1</v>
      </c>
      <c r="L14" s="7">
        <v>250</v>
      </c>
      <c r="M14" s="7">
        <f t="shared" si="0"/>
        <v>125</v>
      </c>
      <c r="N14" s="7">
        <v>90.5</v>
      </c>
    </row>
    <row r="15" spans="1:14" ht="18.75">
      <c r="A15" s="10"/>
      <c r="B15" s="2" t="s">
        <v>17</v>
      </c>
      <c r="C15" s="2" t="s">
        <v>18</v>
      </c>
      <c r="D15" s="1" t="s">
        <v>19</v>
      </c>
      <c r="E15" s="1" t="s">
        <v>20</v>
      </c>
      <c r="F15" s="2" t="s">
        <v>21</v>
      </c>
      <c r="G15" s="2" t="s">
        <v>7</v>
      </c>
      <c r="H15" s="2" t="s">
        <v>8</v>
      </c>
      <c r="I15" s="1" t="s">
        <v>24</v>
      </c>
      <c r="J15" s="2">
        <v>7</v>
      </c>
      <c r="K15" s="5">
        <v>4</v>
      </c>
      <c r="L15" s="7">
        <v>250</v>
      </c>
      <c r="M15" s="7">
        <f t="shared" si="0"/>
        <v>125</v>
      </c>
      <c r="N15" s="7">
        <v>90.5</v>
      </c>
    </row>
    <row r="16" spans="1:14" ht="18.75">
      <c r="A16" s="10"/>
      <c r="B16" s="2" t="s">
        <v>17</v>
      </c>
      <c r="C16" s="2" t="s">
        <v>18</v>
      </c>
      <c r="D16" s="1" t="s">
        <v>19</v>
      </c>
      <c r="E16" s="1" t="s">
        <v>20</v>
      </c>
      <c r="F16" s="2" t="s">
        <v>21</v>
      </c>
      <c r="G16" s="2" t="s">
        <v>7</v>
      </c>
      <c r="H16" s="2" t="s">
        <v>8</v>
      </c>
      <c r="I16" s="1" t="s">
        <v>25</v>
      </c>
      <c r="J16" s="2">
        <v>8</v>
      </c>
      <c r="K16" s="5">
        <v>2</v>
      </c>
      <c r="L16" s="7">
        <v>250</v>
      </c>
      <c r="M16" s="7">
        <f t="shared" si="0"/>
        <v>125</v>
      </c>
      <c r="N16" s="7">
        <v>90.5</v>
      </c>
    </row>
    <row r="17" spans="1:14" ht="18.75">
      <c r="A17" s="10"/>
      <c r="B17" s="2" t="s">
        <v>17</v>
      </c>
      <c r="C17" s="2" t="s">
        <v>18</v>
      </c>
      <c r="D17" s="1" t="s">
        <v>19</v>
      </c>
      <c r="E17" s="1" t="s">
        <v>20</v>
      </c>
      <c r="F17" s="2" t="s">
        <v>21</v>
      </c>
      <c r="G17" s="2" t="s">
        <v>7</v>
      </c>
      <c r="H17" s="2" t="s">
        <v>8</v>
      </c>
      <c r="I17" s="1" t="s">
        <v>26</v>
      </c>
      <c r="J17" s="2">
        <v>10</v>
      </c>
      <c r="K17" s="5">
        <v>3</v>
      </c>
      <c r="L17" s="7">
        <v>250</v>
      </c>
      <c r="M17" s="7">
        <f t="shared" si="0"/>
        <v>125</v>
      </c>
      <c r="N17" s="7">
        <v>90.5</v>
      </c>
    </row>
    <row r="18" spans="1:14" ht="18.75">
      <c r="A18" s="10"/>
      <c r="B18" s="2" t="s">
        <v>17</v>
      </c>
      <c r="C18" s="2" t="s">
        <v>18</v>
      </c>
      <c r="D18" s="1" t="s">
        <v>29</v>
      </c>
      <c r="E18" s="1" t="s">
        <v>30</v>
      </c>
      <c r="F18" s="2" t="s">
        <v>21</v>
      </c>
      <c r="G18" s="2" t="s">
        <v>7</v>
      </c>
      <c r="H18" s="2" t="s">
        <v>8</v>
      </c>
      <c r="I18" s="1" t="s">
        <v>31</v>
      </c>
      <c r="J18" s="2">
        <v>10.5</v>
      </c>
      <c r="K18" s="5">
        <v>1</v>
      </c>
      <c r="L18" s="7">
        <v>250</v>
      </c>
      <c r="M18" s="7">
        <f t="shared" si="0"/>
        <v>125</v>
      </c>
      <c r="N18" s="7">
        <v>90.5</v>
      </c>
    </row>
    <row r="19" spans="1:14" ht="18.75">
      <c r="A19" s="10"/>
      <c r="B19" s="2" t="s">
        <v>17</v>
      </c>
      <c r="C19" s="2" t="s">
        <v>18</v>
      </c>
      <c r="D19" s="1" t="s">
        <v>19</v>
      </c>
      <c r="E19" s="1" t="s">
        <v>20</v>
      </c>
      <c r="F19" s="2" t="s">
        <v>21</v>
      </c>
      <c r="G19" s="2" t="s">
        <v>7</v>
      </c>
      <c r="H19" s="2" t="s">
        <v>8</v>
      </c>
      <c r="I19" s="1" t="s">
        <v>27</v>
      </c>
      <c r="J19" s="2">
        <v>11</v>
      </c>
      <c r="K19" s="5">
        <v>1</v>
      </c>
      <c r="L19" s="7">
        <v>250</v>
      </c>
      <c r="M19" s="7">
        <f t="shared" si="0"/>
        <v>125</v>
      </c>
      <c r="N19" s="7">
        <v>90.5</v>
      </c>
    </row>
    <row r="20" spans="1:14" ht="18.75">
      <c r="A20" s="10"/>
      <c r="B20" s="2" t="s">
        <v>17</v>
      </c>
      <c r="C20" s="2" t="s">
        <v>18</v>
      </c>
      <c r="D20" s="1" t="s">
        <v>19</v>
      </c>
      <c r="E20" s="1" t="s">
        <v>20</v>
      </c>
      <c r="F20" s="2" t="s">
        <v>21</v>
      </c>
      <c r="G20" s="2" t="s">
        <v>7</v>
      </c>
      <c r="H20" s="2" t="s">
        <v>8</v>
      </c>
      <c r="I20" s="1" t="s">
        <v>28</v>
      </c>
      <c r="J20" s="2">
        <v>12</v>
      </c>
      <c r="K20" s="5">
        <v>3</v>
      </c>
      <c r="L20" s="7">
        <v>250</v>
      </c>
      <c r="M20" s="7">
        <f t="shared" si="0"/>
        <v>125</v>
      </c>
      <c r="N20" s="7">
        <v>90.5</v>
      </c>
    </row>
    <row r="21" spans="1:14" ht="18.75">
      <c r="A21" s="1"/>
      <c r="B21" s="2"/>
      <c r="C21" s="2"/>
      <c r="D21" s="1"/>
      <c r="E21" s="1"/>
      <c r="F21" s="2"/>
      <c r="G21" s="2"/>
      <c r="H21" s="2"/>
      <c r="I21" s="1"/>
      <c r="J21" s="2"/>
      <c r="K21" s="5"/>
      <c r="L21" s="7"/>
      <c r="M21" s="7"/>
      <c r="N21" s="7"/>
    </row>
    <row r="22" spans="1:14" ht="18.75">
      <c r="A22" s="10"/>
      <c r="B22" s="2" t="s">
        <v>66</v>
      </c>
      <c r="C22" s="2" t="s">
        <v>67</v>
      </c>
      <c r="D22" s="1" t="s">
        <v>68</v>
      </c>
      <c r="E22" s="1" t="s">
        <v>69</v>
      </c>
      <c r="F22" s="2" t="s">
        <v>6</v>
      </c>
      <c r="G22" s="2" t="s">
        <v>7</v>
      </c>
      <c r="H22" s="2" t="s">
        <v>8</v>
      </c>
      <c r="I22" s="1" t="s">
        <v>70</v>
      </c>
      <c r="J22" s="2">
        <v>7</v>
      </c>
      <c r="K22" s="5">
        <v>10</v>
      </c>
      <c r="L22" s="7">
        <v>130</v>
      </c>
      <c r="M22" s="7">
        <f t="shared" si="0"/>
        <v>65</v>
      </c>
      <c r="N22" s="7">
        <v>48</v>
      </c>
    </row>
    <row r="23" spans="1:14" ht="18.75">
      <c r="A23" s="10"/>
      <c r="B23" s="2" t="s">
        <v>66</v>
      </c>
      <c r="C23" s="2" t="s">
        <v>67</v>
      </c>
      <c r="D23" s="1" t="s">
        <v>68</v>
      </c>
      <c r="E23" s="1" t="s">
        <v>69</v>
      </c>
      <c r="F23" s="2" t="s">
        <v>6</v>
      </c>
      <c r="G23" s="2" t="s">
        <v>7</v>
      </c>
      <c r="H23" s="2" t="s">
        <v>8</v>
      </c>
      <c r="I23" s="1" t="s">
        <v>71</v>
      </c>
      <c r="J23" s="2">
        <v>7.5</v>
      </c>
      <c r="K23" s="5">
        <v>10</v>
      </c>
      <c r="L23" s="7">
        <v>130</v>
      </c>
      <c r="M23" s="7">
        <f t="shared" si="0"/>
        <v>65</v>
      </c>
      <c r="N23" s="7">
        <v>48</v>
      </c>
    </row>
    <row r="24" spans="1:14" ht="18.75">
      <c r="A24" s="10"/>
      <c r="B24" s="2" t="s">
        <v>66</v>
      </c>
      <c r="C24" s="2" t="s">
        <v>67</v>
      </c>
      <c r="D24" s="1" t="s">
        <v>68</v>
      </c>
      <c r="E24" s="1" t="s">
        <v>69</v>
      </c>
      <c r="F24" s="2" t="s">
        <v>6</v>
      </c>
      <c r="G24" s="2" t="s">
        <v>7</v>
      </c>
      <c r="H24" s="2" t="s">
        <v>8</v>
      </c>
      <c r="I24" s="1" t="s">
        <v>72</v>
      </c>
      <c r="J24" s="2">
        <v>8</v>
      </c>
      <c r="K24" s="5">
        <v>10</v>
      </c>
      <c r="L24" s="7">
        <v>130</v>
      </c>
      <c r="M24" s="7">
        <f t="shared" si="0"/>
        <v>65</v>
      </c>
      <c r="N24" s="7">
        <v>48</v>
      </c>
    </row>
    <row r="25" spans="1:14" ht="18.75">
      <c r="A25" s="10"/>
      <c r="B25" s="2" t="s">
        <v>66</v>
      </c>
      <c r="C25" s="2" t="s">
        <v>67</v>
      </c>
      <c r="D25" s="1" t="s">
        <v>68</v>
      </c>
      <c r="E25" s="1" t="s">
        <v>69</v>
      </c>
      <c r="F25" s="2" t="s">
        <v>6</v>
      </c>
      <c r="G25" s="2" t="s">
        <v>7</v>
      </c>
      <c r="H25" s="2" t="s">
        <v>8</v>
      </c>
      <c r="I25" s="1" t="s">
        <v>73</v>
      </c>
      <c r="J25" s="2">
        <v>8.5</v>
      </c>
      <c r="K25" s="5">
        <v>10</v>
      </c>
      <c r="L25" s="7">
        <v>130</v>
      </c>
      <c r="M25" s="7">
        <f t="shared" si="0"/>
        <v>65</v>
      </c>
      <c r="N25" s="7">
        <v>48</v>
      </c>
    </row>
    <row r="26" spans="1:14" ht="18.75">
      <c r="A26" s="10"/>
      <c r="B26" s="2" t="s">
        <v>66</v>
      </c>
      <c r="C26" s="2" t="s">
        <v>67</v>
      </c>
      <c r="D26" s="1" t="s">
        <v>68</v>
      </c>
      <c r="E26" s="1" t="s">
        <v>69</v>
      </c>
      <c r="F26" s="2" t="s">
        <v>6</v>
      </c>
      <c r="G26" s="2" t="s">
        <v>7</v>
      </c>
      <c r="H26" s="2" t="s">
        <v>8</v>
      </c>
      <c r="I26" s="1" t="s">
        <v>74</v>
      </c>
      <c r="J26" s="2">
        <v>9</v>
      </c>
      <c r="K26" s="5">
        <v>10</v>
      </c>
      <c r="L26" s="7">
        <v>130</v>
      </c>
      <c r="M26" s="7">
        <f t="shared" si="0"/>
        <v>65</v>
      </c>
      <c r="N26" s="7">
        <v>48</v>
      </c>
    </row>
    <row r="27" spans="1:14" ht="18.75">
      <c r="A27" s="10"/>
      <c r="B27" s="2" t="s">
        <v>66</v>
      </c>
      <c r="C27" s="2" t="s">
        <v>67</v>
      </c>
      <c r="D27" s="1" t="s">
        <v>68</v>
      </c>
      <c r="E27" s="1" t="s">
        <v>69</v>
      </c>
      <c r="F27" s="2" t="s">
        <v>6</v>
      </c>
      <c r="G27" s="2" t="s">
        <v>7</v>
      </c>
      <c r="H27" s="2" t="s">
        <v>8</v>
      </c>
      <c r="I27" s="1" t="s">
        <v>75</v>
      </c>
      <c r="J27" s="2">
        <v>9.5</v>
      </c>
      <c r="K27" s="5">
        <v>10</v>
      </c>
      <c r="L27" s="7">
        <v>130</v>
      </c>
      <c r="M27" s="7">
        <f t="shared" si="0"/>
        <v>65</v>
      </c>
      <c r="N27" s="7">
        <v>48</v>
      </c>
    </row>
    <row r="28" spans="1:14" ht="18.75">
      <c r="A28" s="10"/>
      <c r="B28" s="2" t="s">
        <v>66</v>
      </c>
      <c r="C28" s="2" t="s">
        <v>67</v>
      </c>
      <c r="D28" s="1" t="s">
        <v>68</v>
      </c>
      <c r="E28" s="1" t="s">
        <v>69</v>
      </c>
      <c r="F28" s="2" t="s">
        <v>6</v>
      </c>
      <c r="G28" s="2" t="s">
        <v>7</v>
      </c>
      <c r="H28" s="2" t="s">
        <v>8</v>
      </c>
      <c r="I28" s="1" t="s">
        <v>76</v>
      </c>
      <c r="J28" s="2">
        <v>10</v>
      </c>
      <c r="K28" s="5">
        <v>10</v>
      </c>
      <c r="L28" s="7">
        <v>130</v>
      </c>
      <c r="M28" s="7">
        <f t="shared" si="0"/>
        <v>65</v>
      </c>
      <c r="N28" s="7">
        <v>48</v>
      </c>
    </row>
    <row r="29" spans="1:14" ht="18.75">
      <c r="A29" s="1"/>
      <c r="B29" s="2"/>
      <c r="C29" s="2"/>
      <c r="D29" s="1"/>
      <c r="E29" s="1"/>
      <c r="F29" s="2"/>
      <c r="G29" s="2"/>
      <c r="H29" s="2"/>
      <c r="I29" s="1"/>
      <c r="J29" s="2"/>
      <c r="K29" s="5"/>
      <c r="L29" s="7"/>
      <c r="M29" s="7"/>
      <c r="N29" s="7"/>
    </row>
    <row r="30" spans="1:14" ht="18.75">
      <c r="A30" s="10"/>
      <c r="B30" s="2" t="s">
        <v>32</v>
      </c>
      <c r="C30" s="2" t="s">
        <v>33</v>
      </c>
      <c r="D30" s="1" t="s">
        <v>34</v>
      </c>
      <c r="E30" s="1" t="s">
        <v>35</v>
      </c>
      <c r="F30" s="2" t="s">
        <v>36</v>
      </c>
      <c r="G30" s="2" t="s">
        <v>7</v>
      </c>
      <c r="H30" s="2" t="s">
        <v>8</v>
      </c>
      <c r="I30" s="1" t="s">
        <v>37</v>
      </c>
      <c r="J30" s="2">
        <v>4</v>
      </c>
      <c r="K30" s="5">
        <v>10</v>
      </c>
      <c r="L30" s="7">
        <v>130</v>
      </c>
      <c r="M30" s="7">
        <f t="shared" si="0"/>
        <v>65</v>
      </c>
      <c r="N30" s="7">
        <v>48</v>
      </c>
    </row>
    <row r="31" spans="1:14" ht="18.75">
      <c r="A31" s="10"/>
      <c r="B31" s="2" t="s">
        <v>32</v>
      </c>
      <c r="C31" s="2" t="s">
        <v>33</v>
      </c>
      <c r="D31" s="1" t="s">
        <v>34</v>
      </c>
      <c r="E31" s="1" t="s">
        <v>35</v>
      </c>
      <c r="F31" s="2" t="s">
        <v>36</v>
      </c>
      <c r="G31" s="2" t="s">
        <v>7</v>
      </c>
      <c r="H31" s="2" t="s">
        <v>8</v>
      </c>
      <c r="I31" s="1" t="s">
        <v>38</v>
      </c>
      <c r="J31" s="2">
        <v>4.5</v>
      </c>
      <c r="K31" s="5">
        <v>10</v>
      </c>
      <c r="L31" s="7">
        <v>130</v>
      </c>
      <c r="M31" s="7">
        <f t="shared" si="0"/>
        <v>65</v>
      </c>
      <c r="N31" s="7">
        <v>48</v>
      </c>
    </row>
    <row r="32" spans="1:14" ht="18.75">
      <c r="A32" s="10"/>
      <c r="B32" s="2" t="s">
        <v>32</v>
      </c>
      <c r="C32" s="2" t="s">
        <v>33</v>
      </c>
      <c r="D32" s="1" t="s">
        <v>34</v>
      </c>
      <c r="E32" s="1" t="s">
        <v>35</v>
      </c>
      <c r="F32" s="2" t="s">
        <v>36</v>
      </c>
      <c r="G32" s="2" t="s">
        <v>7</v>
      </c>
      <c r="H32" s="2" t="s">
        <v>8</v>
      </c>
      <c r="I32" s="1" t="s">
        <v>39</v>
      </c>
      <c r="J32" s="2">
        <v>5</v>
      </c>
      <c r="K32" s="5">
        <v>10</v>
      </c>
      <c r="L32" s="7">
        <v>130</v>
      </c>
      <c r="M32" s="7">
        <f t="shared" si="0"/>
        <v>65</v>
      </c>
      <c r="N32" s="7">
        <v>48</v>
      </c>
    </row>
    <row r="33" spans="1:14" ht="18.75">
      <c r="A33" s="10"/>
      <c r="B33" s="2" t="s">
        <v>32</v>
      </c>
      <c r="C33" s="2" t="s">
        <v>33</v>
      </c>
      <c r="D33" s="1" t="s">
        <v>34</v>
      </c>
      <c r="E33" s="1" t="s">
        <v>35</v>
      </c>
      <c r="F33" s="2" t="s">
        <v>36</v>
      </c>
      <c r="G33" s="2" t="s">
        <v>7</v>
      </c>
      <c r="H33" s="2" t="s">
        <v>8</v>
      </c>
      <c r="I33" s="1" t="s">
        <v>40</v>
      </c>
      <c r="J33" s="2">
        <v>5.5</v>
      </c>
      <c r="K33" s="5">
        <v>10</v>
      </c>
      <c r="L33" s="7">
        <v>130</v>
      </c>
      <c r="M33" s="7">
        <f t="shared" si="0"/>
        <v>65</v>
      </c>
      <c r="N33" s="7">
        <v>48</v>
      </c>
    </row>
    <row r="34" spans="1:14" ht="18.75">
      <c r="A34" s="10"/>
      <c r="B34" s="2" t="s">
        <v>32</v>
      </c>
      <c r="C34" s="2" t="s">
        <v>33</v>
      </c>
      <c r="D34" s="1" t="s">
        <v>34</v>
      </c>
      <c r="E34" s="1" t="s">
        <v>35</v>
      </c>
      <c r="F34" s="2" t="s">
        <v>36</v>
      </c>
      <c r="G34" s="2" t="s">
        <v>7</v>
      </c>
      <c r="H34" s="2" t="s">
        <v>8</v>
      </c>
      <c r="I34" s="1" t="s">
        <v>41</v>
      </c>
      <c r="J34" s="2">
        <v>6</v>
      </c>
      <c r="K34" s="5">
        <v>10</v>
      </c>
      <c r="L34" s="7">
        <v>130</v>
      </c>
      <c r="M34" s="7">
        <f t="shared" si="0"/>
        <v>65</v>
      </c>
      <c r="N34" s="7">
        <v>48</v>
      </c>
    </row>
    <row r="35" spans="1:14" ht="18.75">
      <c r="A35" s="10"/>
      <c r="B35" s="2" t="s">
        <v>32</v>
      </c>
      <c r="C35" s="2" t="s">
        <v>33</v>
      </c>
      <c r="D35" s="1" t="s">
        <v>34</v>
      </c>
      <c r="E35" s="1" t="s">
        <v>35</v>
      </c>
      <c r="F35" s="2" t="s">
        <v>36</v>
      </c>
      <c r="G35" s="2" t="s">
        <v>7</v>
      </c>
      <c r="H35" s="2" t="s">
        <v>8</v>
      </c>
      <c r="I35" s="1" t="s">
        <v>42</v>
      </c>
      <c r="J35" s="2">
        <v>6.5</v>
      </c>
      <c r="K35" s="5">
        <v>10</v>
      </c>
      <c r="L35" s="7">
        <v>130</v>
      </c>
      <c r="M35" s="7">
        <f t="shared" si="0"/>
        <v>65</v>
      </c>
      <c r="N35" s="7">
        <v>48</v>
      </c>
    </row>
    <row r="36" spans="1:14" ht="18.75">
      <c r="A36" s="10"/>
      <c r="B36" s="2" t="s">
        <v>32</v>
      </c>
      <c r="C36" s="2" t="s">
        <v>33</v>
      </c>
      <c r="D36" s="1" t="s">
        <v>34</v>
      </c>
      <c r="E36" s="1" t="s">
        <v>35</v>
      </c>
      <c r="F36" s="2" t="s">
        <v>36</v>
      </c>
      <c r="G36" s="2" t="s">
        <v>7</v>
      </c>
      <c r="H36" s="2" t="s">
        <v>8</v>
      </c>
      <c r="I36" s="1" t="s">
        <v>43</v>
      </c>
      <c r="J36" s="2">
        <v>7</v>
      </c>
      <c r="K36" s="5">
        <v>10</v>
      </c>
      <c r="L36" s="7">
        <v>130</v>
      </c>
      <c r="M36" s="7">
        <f t="shared" si="0"/>
        <v>65</v>
      </c>
      <c r="N36" s="7">
        <v>48</v>
      </c>
    </row>
    <row r="37" spans="1:14" ht="18.75">
      <c r="A37" s="1"/>
      <c r="B37" s="2"/>
      <c r="C37" s="2"/>
      <c r="D37" s="1"/>
      <c r="E37" s="1"/>
      <c r="F37" s="2"/>
      <c r="G37" s="2"/>
      <c r="H37" s="2"/>
      <c r="I37" s="1"/>
      <c r="J37" s="2"/>
      <c r="K37" s="5"/>
      <c r="L37" s="7"/>
      <c r="M37" s="7"/>
      <c r="N37" s="7"/>
    </row>
    <row r="38" spans="1:14" ht="18.75">
      <c r="A38" s="10"/>
      <c r="B38" s="2" t="s">
        <v>113</v>
      </c>
      <c r="C38" s="2" t="s">
        <v>114</v>
      </c>
      <c r="D38" s="1" t="s">
        <v>115</v>
      </c>
      <c r="E38" s="1" t="s">
        <v>93</v>
      </c>
      <c r="F38" s="2" t="s">
        <v>6</v>
      </c>
      <c r="G38" s="2" t="s">
        <v>7</v>
      </c>
      <c r="H38" s="2" t="s">
        <v>8</v>
      </c>
      <c r="I38" s="1" t="s">
        <v>116</v>
      </c>
      <c r="J38" s="2">
        <v>8</v>
      </c>
      <c r="K38" s="5">
        <v>7</v>
      </c>
      <c r="L38" s="7">
        <v>150</v>
      </c>
      <c r="M38" s="7">
        <f t="shared" si="0"/>
        <v>75</v>
      </c>
      <c r="N38" s="7">
        <v>58</v>
      </c>
    </row>
    <row r="39" spans="1:14" ht="18.75">
      <c r="A39" s="10"/>
      <c r="B39" s="2" t="s">
        <v>113</v>
      </c>
      <c r="C39" s="2" t="s">
        <v>114</v>
      </c>
      <c r="D39" s="1" t="s">
        <v>115</v>
      </c>
      <c r="E39" s="1" t="s">
        <v>93</v>
      </c>
      <c r="F39" s="2" t="s">
        <v>6</v>
      </c>
      <c r="G39" s="2" t="s">
        <v>7</v>
      </c>
      <c r="H39" s="2" t="s">
        <v>8</v>
      </c>
      <c r="I39" s="1" t="s">
        <v>117</v>
      </c>
      <c r="J39" s="2">
        <v>8.5</v>
      </c>
      <c r="K39" s="5">
        <v>5</v>
      </c>
      <c r="L39" s="7">
        <v>150</v>
      </c>
      <c r="M39" s="7">
        <f t="shared" si="0"/>
        <v>75</v>
      </c>
      <c r="N39" s="7">
        <v>58</v>
      </c>
    </row>
    <row r="40" spans="1:14" ht="18.75">
      <c r="A40" s="10"/>
      <c r="B40" s="2" t="s">
        <v>113</v>
      </c>
      <c r="C40" s="2" t="s">
        <v>114</v>
      </c>
      <c r="D40" s="1" t="s">
        <v>115</v>
      </c>
      <c r="E40" s="1" t="s">
        <v>93</v>
      </c>
      <c r="F40" s="2" t="s">
        <v>6</v>
      </c>
      <c r="G40" s="2" t="s">
        <v>7</v>
      </c>
      <c r="H40" s="2" t="s">
        <v>8</v>
      </c>
      <c r="I40" s="1" t="s">
        <v>118</v>
      </c>
      <c r="J40" s="2">
        <v>9</v>
      </c>
      <c r="K40" s="5">
        <v>7</v>
      </c>
      <c r="L40" s="7">
        <v>150</v>
      </c>
      <c r="M40" s="7">
        <f t="shared" si="0"/>
        <v>75</v>
      </c>
      <c r="N40" s="7">
        <v>58</v>
      </c>
    </row>
    <row r="41" spans="1:14" ht="18.75">
      <c r="A41" s="10"/>
      <c r="B41" s="2" t="s">
        <v>113</v>
      </c>
      <c r="C41" s="2" t="s">
        <v>114</v>
      </c>
      <c r="D41" s="1" t="s">
        <v>115</v>
      </c>
      <c r="E41" s="1" t="s">
        <v>93</v>
      </c>
      <c r="F41" s="2" t="s">
        <v>6</v>
      </c>
      <c r="G41" s="2" t="s">
        <v>7</v>
      </c>
      <c r="H41" s="2" t="s">
        <v>8</v>
      </c>
      <c r="I41" s="1" t="s">
        <v>120</v>
      </c>
      <c r="J41" s="2">
        <v>9.5</v>
      </c>
      <c r="K41" s="5">
        <v>10</v>
      </c>
      <c r="L41" s="7">
        <v>150</v>
      </c>
      <c r="M41" s="7">
        <f t="shared" si="0"/>
        <v>75</v>
      </c>
      <c r="N41" s="7">
        <v>58</v>
      </c>
    </row>
    <row r="42" spans="1:14" ht="18.75">
      <c r="A42" s="10"/>
      <c r="B42" s="2" t="s">
        <v>113</v>
      </c>
      <c r="C42" s="2" t="s">
        <v>114</v>
      </c>
      <c r="D42" s="1" t="s">
        <v>115</v>
      </c>
      <c r="E42" s="1" t="s">
        <v>93</v>
      </c>
      <c r="F42" s="2" t="s">
        <v>6</v>
      </c>
      <c r="G42" s="2" t="s">
        <v>7</v>
      </c>
      <c r="H42" s="2" t="s">
        <v>8</v>
      </c>
      <c r="I42" s="1" t="s">
        <v>121</v>
      </c>
      <c r="J42" s="2">
        <v>10</v>
      </c>
      <c r="K42" s="5">
        <v>12</v>
      </c>
      <c r="L42" s="7">
        <v>150</v>
      </c>
      <c r="M42" s="7">
        <f t="shared" si="0"/>
        <v>75</v>
      </c>
      <c r="N42" s="7">
        <v>58</v>
      </c>
    </row>
    <row r="43" spans="1:14" ht="18.75">
      <c r="A43" s="10"/>
      <c r="B43" s="2" t="s">
        <v>113</v>
      </c>
      <c r="C43" s="2" t="s">
        <v>114</v>
      </c>
      <c r="D43" s="1" t="s">
        <v>115</v>
      </c>
      <c r="E43" s="1" t="s">
        <v>93</v>
      </c>
      <c r="F43" s="2" t="s">
        <v>6</v>
      </c>
      <c r="G43" s="2" t="s">
        <v>7</v>
      </c>
      <c r="H43" s="2" t="s">
        <v>8</v>
      </c>
      <c r="I43" s="1" t="s">
        <v>119</v>
      </c>
      <c r="J43" s="2">
        <v>10.5</v>
      </c>
      <c r="K43" s="5">
        <v>11</v>
      </c>
      <c r="L43" s="7">
        <v>150</v>
      </c>
      <c r="M43" s="7">
        <f t="shared" si="0"/>
        <v>75</v>
      </c>
      <c r="N43" s="7">
        <v>58</v>
      </c>
    </row>
    <row r="44" spans="1:14" ht="18.75">
      <c r="A44" s="10"/>
      <c r="B44" s="2" t="s">
        <v>113</v>
      </c>
      <c r="C44" s="2" t="s">
        <v>114</v>
      </c>
      <c r="D44" s="1" t="s">
        <v>115</v>
      </c>
      <c r="E44" s="1" t="s">
        <v>93</v>
      </c>
      <c r="F44" s="2" t="s">
        <v>6</v>
      </c>
      <c r="G44" s="2" t="s">
        <v>7</v>
      </c>
      <c r="H44" s="2" t="s">
        <v>8</v>
      </c>
      <c r="I44" s="1" t="s">
        <v>122</v>
      </c>
      <c r="J44" s="2">
        <v>11</v>
      </c>
      <c r="K44" s="5">
        <v>13</v>
      </c>
      <c r="L44" s="7">
        <v>150</v>
      </c>
      <c r="M44" s="7">
        <f t="shared" si="0"/>
        <v>75</v>
      </c>
      <c r="N44" s="7">
        <v>58</v>
      </c>
    </row>
    <row r="45" spans="1:14" ht="18.75">
      <c r="A45" s="10"/>
      <c r="B45" s="2" t="s">
        <v>113</v>
      </c>
      <c r="C45" s="2" t="s">
        <v>114</v>
      </c>
      <c r="D45" s="1" t="s">
        <v>115</v>
      </c>
      <c r="E45" s="1" t="s">
        <v>93</v>
      </c>
      <c r="F45" s="2" t="s">
        <v>6</v>
      </c>
      <c r="G45" s="2" t="s">
        <v>7</v>
      </c>
      <c r="H45" s="2" t="s">
        <v>8</v>
      </c>
      <c r="I45" s="1" t="s">
        <v>123</v>
      </c>
      <c r="J45" s="2">
        <v>11.5</v>
      </c>
      <c r="K45" s="5">
        <v>5</v>
      </c>
      <c r="L45" s="7">
        <v>150</v>
      </c>
      <c r="M45" s="7">
        <f t="shared" si="0"/>
        <v>75</v>
      </c>
      <c r="N45" s="7">
        <v>58</v>
      </c>
    </row>
    <row r="46" spans="1:14" ht="18.75">
      <c r="A46" s="1"/>
      <c r="B46" s="2"/>
      <c r="C46" s="2"/>
      <c r="D46" s="1"/>
      <c r="E46" s="1"/>
      <c r="F46" s="2"/>
      <c r="G46" s="2"/>
      <c r="H46" s="2"/>
      <c r="I46" s="1"/>
      <c r="J46" s="2"/>
      <c r="K46" s="5"/>
      <c r="L46" s="7"/>
      <c r="M46" s="7"/>
      <c r="N46" s="7"/>
    </row>
    <row r="47" spans="1:14" ht="18.75">
      <c r="A47" s="10"/>
      <c r="B47" s="2" t="s">
        <v>44</v>
      </c>
      <c r="C47" s="2" t="s">
        <v>45</v>
      </c>
      <c r="D47" s="1" t="s">
        <v>46</v>
      </c>
      <c r="E47" s="1" t="s">
        <v>47</v>
      </c>
      <c r="F47" s="2" t="s">
        <v>36</v>
      </c>
      <c r="G47" s="2" t="s">
        <v>7</v>
      </c>
      <c r="H47" s="2" t="s">
        <v>8</v>
      </c>
      <c r="I47" s="1" t="s">
        <v>51</v>
      </c>
      <c r="J47" s="2">
        <v>4</v>
      </c>
      <c r="K47" s="5">
        <v>5</v>
      </c>
      <c r="L47" s="7">
        <v>150</v>
      </c>
      <c r="M47" s="7">
        <f t="shared" si="0"/>
        <v>75</v>
      </c>
      <c r="N47" s="7">
        <v>58</v>
      </c>
    </row>
    <row r="48" spans="1:14" ht="18.75">
      <c r="A48" s="10"/>
      <c r="B48" s="2" t="s">
        <v>44</v>
      </c>
      <c r="C48" s="2" t="s">
        <v>45</v>
      </c>
      <c r="D48" s="1" t="s">
        <v>46</v>
      </c>
      <c r="E48" s="1" t="s">
        <v>47</v>
      </c>
      <c r="F48" s="2" t="s">
        <v>36</v>
      </c>
      <c r="G48" s="2" t="s">
        <v>7</v>
      </c>
      <c r="H48" s="2" t="s">
        <v>8</v>
      </c>
      <c r="I48" s="1" t="s">
        <v>52</v>
      </c>
      <c r="J48" s="2">
        <v>4.5</v>
      </c>
      <c r="K48" s="5">
        <v>6</v>
      </c>
      <c r="L48" s="7">
        <v>150</v>
      </c>
      <c r="M48" s="7">
        <f t="shared" si="0"/>
        <v>75</v>
      </c>
      <c r="N48" s="7">
        <v>58</v>
      </c>
    </row>
    <row r="49" spans="1:14" ht="18.75">
      <c r="A49" s="10"/>
      <c r="B49" s="2" t="s">
        <v>44</v>
      </c>
      <c r="C49" s="2" t="s">
        <v>45</v>
      </c>
      <c r="D49" s="1" t="s">
        <v>46</v>
      </c>
      <c r="E49" s="1" t="s">
        <v>47</v>
      </c>
      <c r="F49" s="2" t="s">
        <v>36</v>
      </c>
      <c r="G49" s="2" t="s">
        <v>7</v>
      </c>
      <c r="H49" s="2" t="s">
        <v>8</v>
      </c>
      <c r="I49" s="1" t="s">
        <v>48</v>
      </c>
      <c r="J49" s="2">
        <v>5</v>
      </c>
      <c r="K49" s="5">
        <v>12</v>
      </c>
      <c r="L49" s="7">
        <v>150</v>
      </c>
      <c r="M49" s="7">
        <f t="shared" si="0"/>
        <v>75</v>
      </c>
      <c r="N49" s="7">
        <v>58</v>
      </c>
    </row>
    <row r="50" spans="1:14" ht="18.75">
      <c r="A50" s="10"/>
      <c r="B50" s="2" t="s">
        <v>44</v>
      </c>
      <c r="C50" s="2" t="s">
        <v>45</v>
      </c>
      <c r="D50" s="1" t="s">
        <v>46</v>
      </c>
      <c r="E50" s="1" t="s">
        <v>47</v>
      </c>
      <c r="F50" s="2" t="s">
        <v>36</v>
      </c>
      <c r="G50" s="2" t="s">
        <v>7</v>
      </c>
      <c r="H50" s="2" t="s">
        <v>8</v>
      </c>
      <c r="I50" s="1" t="s">
        <v>49</v>
      </c>
      <c r="J50" s="2">
        <v>5.5</v>
      </c>
      <c r="K50" s="5">
        <v>13</v>
      </c>
      <c r="L50" s="7">
        <v>150</v>
      </c>
      <c r="M50" s="7">
        <f t="shared" si="0"/>
        <v>75</v>
      </c>
      <c r="N50" s="7">
        <v>58</v>
      </c>
    </row>
    <row r="51" spans="1:14" ht="18.75">
      <c r="A51" s="10"/>
      <c r="B51" s="2" t="s">
        <v>44</v>
      </c>
      <c r="C51" s="2" t="s">
        <v>45</v>
      </c>
      <c r="D51" s="1" t="s">
        <v>46</v>
      </c>
      <c r="E51" s="1" t="s">
        <v>47</v>
      </c>
      <c r="F51" s="2" t="s">
        <v>36</v>
      </c>
      <c r="G51" s="2" t="s">
        <v>7</v>
      </c>
      <c r="H51" s="2" t="s">
        <v>8</v>
      </c>
      <c r="I51" s="1" t="s">
        <v>50</v>
      </c>
      <c r="J51" s="2">
        <v>6</v>
      </c>
      <c r="K51" s="5">
        <v>12</v>
      </c>
      <c r="L51" s="7">
        <v>150</v>
      </c>
      <c r="M51" s="7">
        <f t="shared" si="0"/>
        <v>75</v>
      </c>
      <c r="N51" s="7">
        <v>58</v>
      </c>
    </row>
    <row r="52" spans="1:14" ht="18.75">
      <c r="A52" s="10"/>
      <c r="B52" s="2" t="s">
        <v>44</v>
      </c>
      <c r="C52" s="2" t="s">
        <v>45</v>
      </c>
      <c r="D52" s="1" t="s">
        <v>46</v>
      </c>
      <c r="E52" s="1" t="s">
        <v>47</v>
      </c>
      <c r="F52" s="2" t="s">
        <v>36</v>
      </c>
      <c r="G52" s="2" t="s">
        <v>7</v>
      </c>
      <c r="H52" s="2" t="s">
        <v>8</v>
      </c>
      <c r="I52" s="1" t="s">
        <v>54</v>
      </c>
      <c r="J52" s="2">
        <v>6.5</v>
      </c>
      <c r="K52" s="5">
        <v>7</v>
      </c>
      <c r="L52" s="7">
        <v>150</v>
      </c>
      <c r="M52" s="7">
        <f t="shared" si="0"/>
        <v>75</v>
      </c>
      <c r="N52" s="7">
        <v>58</v>
      </c>
    </row>
    <row r="53" spans="1:14" ht="18.75">
      <c r="A53" s="10"/>
      <c r="B53" s="2" t="s">
        <v>44</v>
      </c>
      <c r="C53" s="2" t="s">
        <v>45</v>
      </c>
      <c r="D53" s="1" t="s">
        <v>46</v>
      </c>
      <c r="E53" s="1" t="s">
        <v>47</v>
      </c>
      <c r="F53" s="2" t="s">
        <v>36</v>
      </c>
      <c r="G53" s="2" t="s">
        <v>7</v>
      </c>
      <c r="H53" s="2" t="s">
        <v>8</v>
      </c>
      <c r="I53" s="1" t="s">
        <v>53</v>
      </c>
      <c r="J53" s="2">
        <v>7</v>
      </c>
      <c r="K53" s="5">
        <v>5</v>
      </c>
      <c r="L53" s="7">
        <v>150</v>
      </c>
      <c r="M53" s="7">
        <f t="shared" si="0"/>
        <v>75</v>
      </c>
      <c r="N53" s="7">
        <v>58</v>
      </c>
    </row>
    <row r="54" spans="1:14" ht="18.75">
      <c r="A54" s="1"/>
      <c r="B54" s="2"/>
      <c r="C54" s="2"/>
      <c r="D54" s="1"/>
      <c r="E54" s="1"/>
      <c r="F54" s="2"/>
      <c r="G54" s="2"/>
      <c r="H54" s="2"/>
      <c r="I54" s="1"/>
      <c r="J54" s="2"/>
      <c r="K54" s="5"/>
      <c r="L54" s="7"/>
      <c r="M54" s="7"/>
      <c r="N54" s="7"/>
    </row>
    <row r="55" spans="1:14" ht="18.75">
      <c r="A55" s="10"/>
      <c r="B55" s="2" t="s">
        <v>55</v>
      </c>
      <c r="C55" s="2" t="s">
        <v>56</v>
      </c>
      <c r="D55" s="1" t="s">
        <v>57</v>
      </c>
      <c r="E55" s="1" t="s">
        <v>58</v>
      </c>
      <c r="F55" s="2" t="s">
        <v>36</v>
      </c>
      <c r="G55" s="2" t="s">
        <v>7</v>
      </c>
      <c r="H55" s="2" t="s">
        <v>8</v>
      </c>
      <c r="I55" s="1" t="s">
        <v>64</v>
      </c>
      <c r="J55" s="2">
        <v>3.5</v>
      </c>
      <c r="K55" s="5">
        <v>10</v>
      </c>
      <c r="L55" s="7">
        <v>100</v>
      </c>
      <c r="M55" s="7">
        <f t="shared" si="0"/>
        <v>50</v>
      </c>
      <c r="N55" s="7">
        <v>40.5</v>
      </c>
    </row>
    <row r="56" spans="1:14" ht="18.75">
      <c r="A56" s="10"/>
      <c r="B56" s="2" t="s">
        <v>55</v>
      </c>
      <c r="C56" s="2" t="s">
        <v>56</v>
      </c>
      <c r="D56" s="1" t="s">
        <v>57</v>
      </c>
      <c r="E56" s="1" t="s">
        <v>58</v>
      </c>
      <c r="F56" s="2" t="s">
        <v>36</v>
      </c>
      <c r="G56" s="2" t="s">
        <v>7</v>
      </c>
      <c r="H56" s="2" t="s">
        <v>8</v>
      </c>
      <c r="I56" s="1" t="s">
        <v>59</v>
      </c>
      <c r="J56" s="2">
        <v>4</v>
      </c>
      <c r="K56" s="5">
        <v>10</v>
      </c>
      <c r="L56" s="7">
        <v>100</v>
      </c>
      <c r="M56" s="7">
        <f t="shared" si="0"/>
        <v>50</v>
      </c>
      <c r="N56" s="7">
        <v>40.5</v>
      </c>
    </row>
    <row r="57" spans="1:14" ht="18.75">
      <c r="A57" s="10"/>
      <c r="B57" s="2" t="s">
        <v>55</v>
      </c>
      <c r="C57" s="2" t="s">
        <v>56</v>
      </c>
      <c r="D57" s="1" t="s">
        <v>57</v>
      </c>
      <c r="E57" s="1" t="s">
        <v>58</v>
      </c>
      <c r="F57" s="2" t="s">
        <v>36</v>
      </c>
      <c r="G57" s="2" t="s">
        <v>7</v>
      </c>
      <c r="H57" s="2" t="s">
        <v>8</v>
      </c>
      <c r="I57" s="1" t="s">
        <v>60</v>
      </c>
      <c r="J57" s="2">
        <v>4.5</v>
      </c>
      <c r="K57" s="5">
        <v>10</v>
      </c>
      <c r="L57" s="7">
        <v>100</v>
      </c>
      <c r="M57" s="7">
        <f t="shared" si="0"/>
        <v>50</v>
      </c>
      <c r="N57" s="7">
        <v>40.5</v>
      </c>
    </row>
    <row r="58" spans="1:14" ht="18.75">
      <c r="A58" s="10"/>
      <c r="B58" s="2" t="s">
        <v>55</v>
      </c>
      <c r="C58" s="2" t="s">
        <v>56</v>
      </c>
      <c r="D58" s="1" t="s">
        <v>57</v>
      </c>
      <c r="E58" s="1" t="s">
        <v>58</v>
      </c>
      <c r="F58" s="2" t="s">
        <v>36</v>
      </c>
      <c r="G58" s="2" t="s">
        <v>7</v>
      </c>
      <c r="H58" s="2" t="s">
        <v>8</v>
      </c>
      <c r="I58" s="1" t="s">
        <v>61</v>
      </c>
      <c r="J58" s="2">
        <v>5</v>
      </c>
      <c r="K58" s="5">
        <v>10</v>
      </c>
      <c r="L58" s="7">
        <v>100</v>
      </c>
      <c r="M58" s="7">
        <f t="shared" si="0"/>
        <v>50</v>
      </c>
      <c r="N58" s="7">
        <v>40.5</v>
      </c>
    </row>
    <row r="59" spans="1:14" ht="18.75">
      <c r="A59" s="10"/>
      <c r="B59" s="2" t="s">
        <v>55</v>
      </c>
      <c r="C59" s="2" t="s">
        <v>56</v>
      </c>
      <c r="D59" s="1" t="s">
        <v>57</v>
      </c>
      <c r="E59" s="1" t="s">
        <v>58</v>
      </c>
      <c r="F59" s="2" t="s">
        <v>36</v>
      </c>
      <c r="G59" s="2" t="s">
        <v>7</v>
      </c>
      <c r="H59" s="2" t="s">
        <v>8</v>
      </c>
      <c r="I59" s="1" t="s">
        <v>65</v>
      </c>
      <c r="J59" s="2">
        <v>5.5</v>
      </c>
      <c r="K59" s="5">
        <v>10</v>
      </c>
      <c r="L59" s="7">
        <v>100</v>
      </c>
      <c r="M59" s="7">
        <f t="shared" si="0"/>
        <v>50</v>
      </c>
      <c r="N59" s="7">
        <v>40.5</v>
      </c>
    </row>
    <row r="60" spans="1:14" ht="18.75">
      <c r="A60" s="10"/>
      <c r="B60" s="2" t="s">
        <v>55</v>
      </c>
      <c r="C60" s="2" t="s">
        <v>56</v>
      </c>
      <c r="D60" s="1" t="s">
        <v>57</v>
      </c>
      <c r="E60" s="1" t="s">
        <v>58</v>
      </c>
      <c r="F60" s="2" t="s">
        <v>36</v>
      </c>
      <c r="G60" s="2" t="s">
        <v>7</v>
      </c>
      <c r="H60" s="2" t="s">
        <v>8</v>
      </c>
      <c r="I60" s="1" t="s">
        <v>63</v>
      </c>
      <c r="J60" s="2">
        <v>6</v>
      </c>
      <c r="K60" s="5">
        <v>10</v>
      </c>
      <c r="L60" s="7">
        <v>100</v>
      </c>
      <c r="M60" s="7">
        <f t="shared" si="0"/>
        <v>50</v>
      </c>
      <c r="N60" s="7">
        <v>40.5</v>
      </c>
    </row>
    <row r="61" spans="1:14" ht="18.75">
      <c r="A61" s="10"/>
      <c r="B61" s="2" t="s">
        <v>55</v>
      </c>
      <c r="C61" s="2" t="s">
        <v>56</v>
      </c>
      <c r="D61" s="1" t="s">
        <v>57</v>
      </c>
      <c r="E61" s="1" t="s">
        <v>58</v>
      </c>
      <c r="F61" s="2" t="s">
        <v>36</v>
      </c>
      <c r="G61" s="2" t="s">
        <v>7</v>
      </c>
      <c r="H61" s="2" t="s">
        <v>8</v>
      </c>
      <c r="I61" s="1" t="s">
        <v>62</v>
      </c>
      <c r="J61" s="2">
        <v>6.5</v>
      </c>
      <c r="K61" s="5">
        <v>10</v>
      </c>
      <c r="L61" s="7">
        <v>100</v>
      </c>
      <c r="M61" s="7">
        <f t="shared" si="0"/>
        <v>50</v>
      </c>
      <c r="N61" s="7">
        <v>40.5</v>
      </c>
    </row>
    <row r="62" spans="1:14" ht="18.75">
      <c r="A62" s="1"/>
      <c r="B62" s="2"/>
      <c r="C62" s="2"/>
      <c r="D62" s="1"/>
      <c r="E62" s="1"/>
      <c r="F62" s="2"/>
      <c r="G62" s="2"/>
      <c r="H62" s="2"/>
      <c r="I62" s="1"/>
      <c r="J62" s="2"/>
      <c r="K62" s="5"/>
      <c r="L62" s="7"/>
      <c r="M62" s="7"/>
      <c r="N62" s="7"/>
    </row>
    <row r="63" spans="1:14" ht="18.75">
      <c r="A63" s="10"/>
      <c r="B63" s="2" t="s">
        <v>77</v>
      </c>
      <c r="C63" s="2" t="s">
        <v>78</v>
      </c>
      <c r="D63" s="1" t="s">
        <v>79</v>
      </c>
      <c r="E63" s="1" t="s">
        <v>69</v>
      </c>
      <c r="F63" s="2" t="s">
        <v>21</v>
      </c>
      <c r="G63" s="2" t="s">
        <v>7</v>
      </c>
      <c r="H63" s="2" t="s">
        <v>8</v>
      </c>
      <c r="I63" s="1" t="s">
        <v>80</v>
      </c>
      <c r="J63" s="2">
        <v>7</v>
      </c>
      <c r="K63" s="5">
        <v>7</v>
      </c>
      <c r="L63" s="7">
        <v>190</v>
      </c>
      <c r="M63" s="7">
        <f t="shared" si="0"/>
        <v>95</v>
      </c>
      <c r="N63" s="7">
        <v>70.5</v>
      </c>
    </row>
    <row r="64" spans="1:14" ht="18.75">
      <c r="A64" s="10"/>
      <c r="B64" s="2" t="s">
        <v>77</v>
      </c>
      <c r="C64" s="2" t="s">
        <v>78</v>
      </c>
      <c r="D64" s="1" t="s">
        <v>79</v>
      </c>
      <c r="E64" s="1" t="s">
        <v>69</v>
      </c>
      <c r="F64" s="2" t="s">
        <v>21</v>
      </c>
      <c r="G64" s="2" t="s">
        <v>7</v>
      </c>
      <c r="H64" s="2" t="s">
        <v>8</v>
      </c>
      <c r="I64" s="1" t="s">
        <v>81</v>
      </c>
      <c r="J64" s="2">
        <v>7.5</v>
      </c>
      <c r="K64" s="5">
        <v>7</v>
      </c>
      <c r="L64" s="7">
        <v>190</v>
      </c>
      <c r="M64" s="7">
        <f t="shared" si="0"/>
        <v>95</v>
      </c>
      <c r="N64" s="7">
        <v>70.5</v>
      </c>
    </row>
    <row r="65" spans="1:14" ht="18.75">
      <c r="A65" s="10"/>
      <c r="B65" s="2" t="s">
        <v>77</v>
      </c>
      <c r="C65" s="2" t="s">
        <v>78</v>
      </c>
      <c r="D65" s="1" t="s">
        <v>79</v>
      </c>
      <c r="E65" s="1" t="s">
        <v>69</v>
      </c>
      <c r="F65" s="2" t="s">
        <v>21</v>
      </c>
      <c r="G65" s="2" t="s">
        <v>7</v>
      </c>
      <c r="H65" s="2" t="s">
        <v>8</v>
      </c>
      <c r="I65" s="1" t="s">
        <v>83</v>
      </c>
      <c r="J65" s="2">
        <v>8</v>
      </c>
      <c r="K65" s="5">
        <v>6</v>
      </c>
      <c r="L65" s="7">
        <v>190</v>
      </c>
      <c r="M65" s="7">
        <f t="shared" si="0"/>
        <v>95</v>
      </c>
      <c r="N65" s="7">
        <v>70.5</v>
      </c>
    </row>
    <row r="66" spans="1:14" ht="18.75">
      <c r="A66" s="10"/>
      <c r="B66" s="2" t="s">
        <v>77</v>
      </c>
      <c r="C66" s="2" t="s">
        <v>78</v>
      </c>
      <c r="D66" s="1" t="s">
        <v>79</v>
      </c>
      <c r="E66" s="1" t="s">
        <v>69</v>
      </c>
      <c r="F66" s="2" t="s">
        <v>21</v>
      </c>
      <c r="G66" s="2" t="s">
        <v>7</v>
      </c>
      <c r="H66" s="2" t="s">
        <v>8</v>
      </c>
      <c r="I66" s="1" t="s">
        <v>87</v>
      </c>
      <c r="J66" s="2">
        <v>8.5</v>
      </c>
      <c r="K66" s="5">
        <v>12</v>
      </c>
      <c r="L66" s="7">
        <v>190</v>
      </c>
      <c r="M66" s="7">
        <f t="shared" si="0"/>
        <v>95</v>
      </c>
      <c r="N66" s="7">
        <v>70.5</v>
      </c>
    </row>
    <row r="67" spans="1:14" ht="18.75">
      <c r="A67" s="10"/>
      <c r="B67" s="2" t="s">
        <v>77</v>
      </c>
      <c r="C67" s="2" t="s">
        <v>78</v>
      </c>
      <c r="D67" s="1" t="s">
        <v>79</v>
      </c>
      <c r="E67" s="1" t="s">
        <v>69</v>
      </c>
      <c r="F67" s="2" t="s">
        <v>21</v>
      </c>
      <c r="G67" s="2" t="s">
        <v>7</v>
      </c>
      <c r="H67" s="2" t="s">
        <v>8</v>
      </c>
      <c r="I67" s="1" t="s">
        <v>88</v>
      </c>
      <c r="J67" s="2">
        <v>9</v>
      </c>
      <c r="K67" s="5">
        <v>12</v>
      </c>
      <c r="L67" s="7">
        <v>190</v>
      </c>
      <c r="M67" s="7">
        <f t="shared" ref="M67:M96" si="1">L67/2</f>
        <v>95</v>
      </c>
      <c r="N67" s="7">
        <v>70.5</v>
      </c>
    </row>
    <row r="68" spans="1:14" ht="18.75">
      <c r="A68" s="10"/>
      <c r="B68" s="2" t="s">
        <v>77</v>
      </c>
      <c r="C68" s="2" t="s">
        <v>78</v>
      </c>
      <c r="D68" s="1" t="s">
        <v>79</v>
      </c>
      <c r="E68" s="1" t="s">
        <v>69</v>
      </c>
      <c r="F68" s="2" t="s">
        <v>21</v>
      </c>
      <c r="G68" s="2" t="s">
        <v>7</v>
      </c>
      <c r="H68" s="2" t="s">
        <v>8</v>
      </c>
      <c r="I68" s="1" t="s">
        <v>89</v>
      </c>
      <c r="J68" s="2">
        <v>9.5</v>
      </c>
      <c r="K68" s="5">
        <v>12</v>
      </c>
      <c r="L68" s="7">
        <v>190</v>
      </c>
      <c r="M68" s="7">
        <f t="shared" si="1"/>
        <v>95</v>
      </c>
      <c r="N68" s="7">
        <v>70.5</v>
      </c>
    </row>
    <row r="69" spans="1:14" ht="18.75">
      <c r="A69" s="10"/>
      <c r="B69" s="2" t="s">
        <v>77</v>
      </c>
      <c r="C69" s="2" t="s">
        <v>78</v>
      </c>
      <c r="D69" s="1" t="s">
        <v>79</v>
      </c>
      <c r="E69" s="1" t="s">
        <v>69</v>
      </c>
      <c r="F69" s="2" t="s">
        <v>21</v>
      </c>
      <c r="G69" s="2" t="s">
        <v>7</v>
      </c>
      <c r="H69" s="2" t="s">
        <v>8</v>
      </c>
      <c r="I69" s="1" t="s">
        <v>85</v>
      </c>
      <c r="J69" s="2">
        <v>10</v>
      </c>
      <c r="K69" s="5">
        <v>12</v>
      </c>
      <c r="L69" s="7">
        <v>190</v>
      </c>
      <c r="M69" s="7">
        <f t="shared" si="1"/>
        <v>95</v>
      </c>
      <c r="N69" s="7">
        <v>70.5</v>
      </c>
    </row>
    <row r="70" spans="1:14" ht="18.75">
      <c r="A70" s="10"/>
      <c r="B70" s="2" t="s">
        <v>77</v>
      </c>
      <c r="C70" s="2" t="s">
        <v>78</v>
      </c>
      <c r="D70" s="1" t="s">
        <v>79</v>
      </c>
      <c r="E70" s="1" t="s">
        <v>69</v>
      </c>
      <c r="F70" s="2" t="s">
        <v>21</v>
      </c>
      <c r="G70" s="2" t="s">
        <v>7</v>
      </c>
      <c r="H70" s="2" t="s">
        <v>8</v>
      </c>
      <c r="I70" s="1" t="s">
        <v>86</v>
      </c>
      <c r="J70" s="2">
        <v>10.5</v>
      </c>
      <c r="K70" s="5">
        <v>6</v>
      </c>
      <c r="L70" s="7">
        <v>190</v>
      </c>
      <c r="M70" s="7">
        <f t="shared" si="1"/>
        <v>95</v>
      </c>
      <c r="N70" s="7">
        <v>70.5</v>
      </c>
    </row>
    <row r="71" spans="1:14" ht="18.75">
      <c r="A71" s="10"/>
      <c r="B71" s="2" t="s">
        <v>77</v>
      </c>
      <c r="C71" s="2" t="s">
        <v>78</v>
      </c>
      <c r="D71" s="1" t="s">
        <v>79</v>
      </c>
      <c r="E71" s="1" t="s">
        <v>69</v>
      </c>
      <c r="F71" s="2" t="s">
        <v>21</v>
      </c>
      <c r="G71" s="2" t="s">
        <v>7</v>
      </c>
      <c r="H71" s="2" t="s">
        <v>8</v>
      </c>
      <c r="I71" s="1" t="s">
        <v>84</v>
      </c>
      <c r="J71" s="2">
        <v>11</v>
      </c>
      <c r="K71" s="5">
        <v>5</v>
      </c>
      <c r="L71" s="7">
        <v>190</v>
      </c>
      <c r="M71" s="7">
        <f t="shared" si="1"/>
        <v>95</v>
      </c>
      <c r="N71" s="7">
        <v>70.5</v>
      </c>
    </row>
    <row r="72" spans="1:14" ht="18.75">
      <c r="A72" s="10"/>
      <c r="B72" s="2" t="s">
        <v>77</v>
      </c>
      <c r="C72" s="2" t="s">
        <v>78</v>
      </c>
      <c r="D72" s="1" t="s">
        <v>79</v>
      </c>
      <c r="E72" s="1" t="s">
        <v>69</v>
      </c>
      <c r="F72" s="2" t="s">
        <v>21</v>
      </c>
      <c r="G72" s="2" t="s">
        <v>7</v>
      </c>
      <c r="H72" s="2" t="s">
        <v>8</v>
      </c>
      <c r="I72" s="1" t="s">
        <v>82</v>
      </c>
      <c r="J72" s="2">
        <v>11.5</v>
      </c>
      <c r="K72" s="5">
        <v>6</v>
      </c>
      <c r="L72" s="7">
        <v>190</v>
      </c>
      <c r="M72" s="7">
        <f t="shared" si="1"/>
        <v>95</v>
      </c>
      <c r="N72" s="7">
        <v>70.5</v>
      </c>
    </row>
    <row r="73" spans="1:14" ht="18.75">
      <c r="A73" s="1"/>
      <c r="B73" s="2"/>
      <c r="C73" s="2"/>
      <c r="D73" s="1"/>
      <c r="E73" s="1"/>
      <c r="F73" s="2"/>
      <c r="G73" s="2"/>
      <c r="H73" s="2"/>
      <c r="I73" s="1"/>
      <c r="J73" s="2"/>
      <c r="K73" s="5"/>
      <c r="L73" s="7"/>
      <c r="M73" s="7"/>
      <c r="N73" s="7"/>
    </row>
    <row r="74" spans="1:14" ht="18.75">
      <c r="A74" s="10"/>
      <c r="B74" s="2" t="s">
        <v>90</v>
      </c>
      <c r="C74" s="2" t="s">
        <v>91</v>
      </c>
      <c r="D74" s="1" t="s">
        <v>92</v>
      </c>
      <c r="E74" s="1" t="s">
        <v>93</v>
      </c>
      <c r="F74" s="2" t="s">
        <v>6</v>
      </c>
      <c r="G74" s="2" t="s">
        <v>7</v>
      </c>
      <c r="H74" s="2" t="s">
        <v>8</v>
      </c>
      <c r="I74" s="1" t="s">
        <v>95</v>
      </c>
      <c r="J74" s="2">
        <v>7</v>
      </c>
      <c r="K74" s="5">
        <v>8</v>
      </c>
      <c r="L74" s="7">
        <v>150</v>
      </c>
      <c r="M74" s="7">
        <f t="shared" si="1"/>
        <v>75</v>
      </c>
      <c r="N74" s="7">
        <v>58</v>
      </c>
    </row>
    <row r="75" spans="1:14" ht="18.75">
      <c r="A75" s="10"/>
      <c r="B75" s="2" t="s">
        <v>90</v>
      </c>
      <c r="C75" s="2" t="s">
        <v>91</v>
      </c>
      <c r="D75" s="1" t="s">
        <v>92</v>
      </c>
      <c r="E75" s="1" t="s">
        <v>93</v>
      </c>
      <c r="F75" s="2" t="s">
        <v>6</v>
      </c>
      <c r="G75" s="2" t="s">
        <v>7</v>
      </c>
      <c r="H75" s="2" t="s">
        <v>8</v>
      </c>
      <c r="I75" s="1" t="s">
        <v>97</v>
      </c>
      <c r="J75" s="2">
        <v>7.5</v>
      </c>
      <c r="K75" s="5">
        <v>12</v>
      </c>
      <c r="L75" s="7">
        <v>150</v>
      </c>
      <c r="M75" s="7">
        <f t="shared" si="1"/>
        <v>75</v>
      </c>
      <c r="N75" s="7">
        <v>58</v>
      </c>
    </row>
    <row r="76" spans="1:14" ht="18.75">
      <c r="A76" s="10"/>
      <c r="B76" s="2" t="s">
        <v>90</v>
      </c>
      <c r="C76" s="2" t="s">
        <v>91</v>
      </c>
      <c r="D76" s="1" t="s">
        <v>92</v>
      </c>
      <c r="E76" s="1" t="s">
        <v>93</v>
      </c>
      <c r="F76" s="2" t="s">
        <v>6</v>
      </c>
      <c r="G76" s="2" t="s">
        <v>7</v>
      </c>
      <c r="H76" s="2" t="s">
        <v>8</v>
      </c>
      <c r="I76" s="1" t="s">
        <v>96</v>
      </c>
      <c r="J76" s="2">
        <v>8</v>
      </c>
      <c r="K76" s="5">
        <v>11</v>
      </c>
      <c r="L76" s="7">
        <v>150</v>
      </c>
      <c r="M76" s="7">
        <f t="shared" si="1"/>
        <v>75</v>
      </c>
      <c r="N76" s="7">
        <v>58</v>
      </c>
    </row>
    <row r="77" spans="1:14" ht="18.75">
      <c r="A77" s="10"/>
      <c r="B77" s="2" t="s">
        <v>90</v>
      </c>
      <c r="C77" s="2" t="s">
        <v>91</v>
      </c>
      <c r="D77" s="1" t="s">
        <v>92</v>
      </c>
      <c r="E77" s="1" t="s">
        <v>93</v>
      </c>
      <c r="F77" s="2" t="s">
        <v>6</v>
      </c>
      <c r="G77" s="2" t="s">
        <v>7</v>
      </c>
      <c r="H77" s="2" t="s">
        <v>8</v>
      </c>
      <c r="I77" s="1" t="s">
        <v>98</v>
      </c>
      <c r="J77" s="2">
        <v>8.5</v>
      </c>
      <c r="K77" s="5">
        <v>7</v>
      </c>
      <c r="L77" s="7">
        <v>150</v>
      </c>
      <c r="M77" s="7">
        <f t="shared" si="1"/>
        <v>75</v>
      </c>
      <c r="N77" s="7">
        <v>58</v>
      </c>
    </row>
    <row r="78" spans="1:14" ht="18.75">
      <c r="A78" s="10"/>
      <c r="B78" s="2" t="s">
        <v>90</v>
      </c>
      <c r="C78" s="2" t="s">
        <v>91</v>
      </c>
      <c r="D78" s="1" t="s">
        <v>92</v>
      </c>
      <c r="E78" s="1" t="s">
        <v>93</v>
      </c>
      <c r="F78" s="2" t="s">
        <v>6</v>
      </c>
      <c r="G78" s="2" t="s">
        <v>7</v>
      </c>
      <c r="H78" s="2" t="s">
        <v>8</v>
      </c>
      <c r="I78" s="1" t="s">
        <v>99</v>
      </c>
      <c r="J78" s="2">
        <v>9</v>
      </c>
      <c r="K78" s="5">
        <v>5</v>
      </c>
      <c r="L78" s="7">
        <v>150</v>
      </c>
      <c r="M78" s="7">
        <f t="shared" si="1"/>
        <v>75</v>
      </c>
      <c r="N78" s="7">
        <v>58</v>
      </c>
    </row>
    <row r="79" spans="1:14" ht="18.75">
      <c r="A79" s="10"/>
      <c r="B79" s="2" t="s">
        <v>90</v>
      </c>
      <c r="C79" s="2" t="s">
        <v>91</v>
      </c>
      <c r="D79" s="1" t="s">
        <v>92</v>
      </c>
      <c r="E79" s="1" t="s">
        <v>93</v>
      </c>
      <c r="F79" s="2" t="s">
        <v>6</v>
      </c>
      <c r="G79" s="2" t="s">
        <v>7</v>
      </c>
      <c r="H79" s="2" t="s">
        <v>8</v>
      </c>
      <c r="I79" s="1" t="s">
        <v>100</v>
      </c>
      <c r="J79" s="2">
        <v>9.5</v>
      </c>
      <c r="K79" s="5">
        <v>5</v>
      </c>
      <c r="L79" s="7">
        <v>150</v>
      </c>
      <c r="M79" s="7">
        <f t="shared" si="1"/>
        <v>75</v>
      </c>
      <c r="N79" s="7">
        <v>58</v>
      </c>
    </row>
    <row r="80" spans="1:14" ht="18.75">
      <c r="A80" s="10"/>
      <c r="B80" s="2" t="s">
        <v>90</v>
      </c>
      <c r="C80" s="2" t="s">
        <v>91</v>
      </c>
      <c r="D80" s="1" t="s">
        <v>92</v>
      </c>
      <c r="E80" s="1" t="s">
        <v>93</v>
      </c>
      <c r="F80" s="2" t="s">
        <v>6</v>
      </c>
      <c r="G80" s="2" t="s">
        <v>7</v>
      </c>
      <c r="H80" s="2" t="s">
        <v>8</v>
      </c>
      <c r="I80" s="1" t="s">
        <v>94</v>
      </c>
      <c r="J80" s="2">
        <v>10</v>
      </c>
      <c r="K80" s="5">
        <v>5</v>
      </c>
      <c r="L80" s="7">
        <v>150</v>
      </c>
      <c r="M80" s="7">
        <f t="shared" si="1"/>
        <v>75</v>
      </c>
      <c r="N80" s="7">
        <v>58</v>
      </c>
    </row>
    <row r="81" spans="1:14" ht="18.75">
      <c r="A81" s="1"/>
      <c r="B81" s="2"/>
      <c r="C81" s="2"/>
      <c r="D81" s="1"/>
      <c r="E81" s="1"/>
      <c r="F81" s="2"/>
      <c r="G81" s="2"/>
      <c r="H81" s="2"/>
      <c r="I81" s="1"/>
      <c r="J81" s="2"/>
      <c r="K81" s="5"/>
      <c r="L81" s="7"/>
      <c r="M81" s="7"/>
      <c r="N81" s="7"/>
    </row>
    <row r="82" spans="1:14" ht="18.75">
      <c r="A82" s="10"/>
      <c r="B82" s="2" t="s">
        <v>101</v>
      </c>
      <c r="C82" s="2" t="s">
        <v>102</v>
      </c>
      <c r="D82" s="1" t="s">
        <v>103</v>
      </c>
      <c r="E82" s="1" t="s">
        <v>93</v>
      </c>
      <c r="F82" s="2" t="s">
        <v>6</v>
      </c>
      <c r="G82" s="2" t="s">
        <v>7</v>
      </c>
      <c r="H82" s="2" t="s">
        <v>8</v>
      </c>
      <c r="I82" s="1" t="s">
        <v>104</v>
      </c>
      <c r="J82" s="2">
        <v>7.5</v>
      </c>
      <c r="K82" s="5">
        <v>6</v>
      </c>
      <c r="L82" s="7">
        <v>160</v>
      </c>
      <c r="M82" s="7">
        <f t="shared" si="1"/>
        <v>80</v>
      </c>
      <c r="N82" s="7">
        <v>63</v>
      </c>
    </row>
    <row r="83" spans="1:14" ht="18.75">
      <c r="A83" s="10"/>
      <c r="B83" s="2" t="s">
        <v>101</v>
      </c>
      <c r="C83" s="2" t="s">
        <v>102</v>
      </c>
      <c r="D83" s="1" t="s">
        <v>103</v>
      </c>
      <c r="E83" s="1" t="s">
        <v>93</v>
      </c>
      <c r="F83" s="2" t="s">
        <v>6</v>
      </c>
      <c r="G83" s="2" t="s">
        <v>7</v>
      </c>
      <c r="H83" s="2" t="s">
        <v>8</v>
      </c>
      <c r="I83" s="1" t="s">
        <v>105</v>
      </c>
      <c r="J83" s="2">
        <v>8</v>
      </c>
      <c r="K83" s="5">
        <v>6</v>
      </c>
      <c r="L83" s="7">
        <v>160</v>
      </c>
      <c r="M83" s="7">
        <f t="shared" si="1"/>
        <v>80</v>
      </c>
      <c r="N83" s="7">
        <v>63</v>
      </c>
    </row>
    <row r="84" spans="1:14" ht="18.75">
      <c r="A84" s="10"/>
      <c r="B84" s="2" t="s">
        <v>101</v>
      </c>
      <c r="C84" s="2" t="s">
        <v>102</v>
      </c>
      <c r="D84" s="1" t="s">
        <v>103</v>
      </c>
      <c r="E84" s="1" t="s">
        <v>93</v>
      </c>
      <c r="F84" s="2" t="s">
        <v>6</v>
      </c>
      <c r="G84" s="2" t="s">
        <v>7</v>
      </c>
      <c r="H84" s="2" t="s">
        <v>8</v>
      </c>
      <c r="I84" s="1" t="s">
        <v>106</v>
      </c>
      <c r="J84" s="2">
        <v>8.5</v>
      </c>
      <c r="K84" s="5">
        <v>6</v>
      </c>
      <c r="L84" s="7">
        <v>160</v>
      </c>
      <c r="M84" s="7">
        <f t="shared" si="1"/>
        <v>80</v>
      </c>
      <c r="N84" s="7">
        <v>63</v>
      </c>
    </row>
    <row r="85" spans="1:14" ht="18.75">
      <c r="A85" s="10"/>
      <c r="B85" s="2" t="s">
        <v>101</v>
      </c>
      <c r="C85" s="2" t="s">
        <v>102</v>
      </c>
      <c r="D85" s="1" t="s">
        <v>103</v>
      </c>
      <c r="E85" s="1" t="s">
        <v>93</v>
      </c>
      <c r="F85" s="2" t="s">
        <v>6</v>
      </c>
      <c r="G85" s="2" t="s">
        <v>7</v>
      </c>
      <c r="H85" s="2" t="s">
        <v>8</v>
      </c>
      <c r="I85" s="1" t="s">
        <v>107</v>
      </c>
      <c r="J85" s="2">
        <v>9</v>
      </c>
      <c r="K85" s="5">
        <v>12</v>
      </c>
      <c r="L85" s="7">
        <v>160</v>
      </c>
      <c r="M85" s="7">
        <f t="shared" si="1"/>
        <v>80</v>
      </c>
      <c r="N85" s="7">
        <v>63</v>
      </c>
    </row>
    <row r="86" spans="1:14" ht="18.75">
      <c r="A86" s="10"/>
      <c r="B86" s="2" t="s">
        <v>101</v>
      </c>
      <c r="C86" s="2" t="s">
        <v>102</v>
      </c>
      <c r="D86" s="1" t="s">
        <v>103</v>
      </c>
      <c r="E86" s="1" t="s">
        <v>93</v>
      </c>
      <c r="F86" s="2" t="s">
        <v>6</v>
      </c>
      <c r="G86" s="2" t="s">
        <v>7</v>
      </c>
      <c r="H86" s="2" t="s">
        <v>8</v>
      </c>
      <c r="I86" s="1" t="s">
        <v>108</v>
      </c>
      <c r="J86" s="2">
        <v>9.5</v>
      </c>
      <c r="K86" s="5">
        <v>12</v>
      </c>
      <c r="L86" s="7">
        <v>160</v>
      </c>
      <c r="M86" s="7">
        <f t="shared" si="1"/>
        <v>80</v>
      </c>
      <c r="N86" s="7">
        <v>63</v>
      </c>
    </row>
    <row r="87" spans="1:14" ht="18.75">
      <c r="A87" s="10"/>
      <c r="B87" s="2" t="s">
        <v>101</v>
      </c>
      <c r="C87" s="2" t="s">
        <v>102</v>
      </c>
      <c r="D87" s="1" t="s">
        <v>103</v>
      </c>
      <c r="E87" s="1" t="s">
        <v>93</v>
      </c>
      <c r="F87" s="2" t="s">
        <v>6</v>
      </c>
      <c r="G87" s="2" t="s">
        <v>7</v>
      </c>
      <c r="H87" s="2" t="s">
        <v>8</v>
      </c>
      <c r="I87" s="1" t="s">
        <v>109</v>
      </c>
      <c r="J87" s="2">
        <v>10</v>
      </c>
      <c r="K87" s="5">
        <v>12</v>
      </c>
      <c r="L87" s="7">
        <v>160</v>
      </c>
      <c r="M87" s="7">
        <f t="shared" si="1"/>
        <v>80</v>
      </c>
      <c r="N87" s="7">
        <v>63</v>
      </c>
    </row>
    <row r="88" spans="1:14" ht="18.75">
      <c r="A88" s="10"/>
      <c r="B88" s="2" t="s">
        <v>101</v>
      </c>
      <c r="C88" s="2" t="s">
        <v>102</v>
      </c>
      <c r="D88" s="1" t="s">
        <v>103</v>
      </c>
      <c r="E88" s="1" t="s">
        <v>93</v>
      </c>
      <c r="F88" s="2" t="s">
        <v>6</v>
      </c>
      <c r="G88" s="2" t="s">
        <v>7</v>
      </c>
      <c r="H88" s="2" t="s">
        <v>8</v>
      </c>
      <c r="I88" s="1" t="s">
        <v>110</v>
      </c>
      <c r="J88" s="2">
        <v>10.5</v>
      </c>
      <c r="K88" s="5">
        <v>10</v>
      </c>
      <c r="L88" s="7">
        <v>160</v>
      </c>
      <c r="M88" s="7">
        <f t="shared" si="1"/>
        <v>80</v>
      </c>
      <c r="N88" s="7">
        <v>63</v>
      </c>
    </row>
    <row r="89" spans="1:14" ht="18.75">
      <c r="A89" s="10"/>
      <c r="B89" s="2" t="s">
        <v>101</v>
      </c>
      <c r="C89" s="2" t="s">
        <v>102</v>
      </c>
      <c r="D89" s="1" t="s">
        <v>103</v>
      </c>
      <c r="E89" s="1" t="s">
        <v>93</v>
      </c>
      <c r="F89" s="2" t="s">
        <v>6</v>
      </c>
      <c r="G89" s="2" t="s">
        <v>7</v>
      </c>
      <c r="H89" s="2" t="s">
        <v>8</v>
      </c>
      <c r="I89" s="1" t="s">
        <v>111</v>
      </c>
      <c r="J89" s="2">
        <v>11.5</v>
      </c>
      <c r="K89" s="5">
        <v>6</v>
      </c>
      <c r="L89" s="7">
        <v>160</v>
      </c>
      <c r="M89" s="7">
        <f t="shared" si="1"/>
        <v>80</v>
      </c>
      <c r="N89" s="7">
        <v>63</v>
      </c>
    </row>
    <row r="90" spans="1:14" ht="18.75">
      <c r="A90" s="10"/>
      <c r="B90" s="2" t="s">
        <v>101</v>
      </c>
      <c r="C90" s="2" t="s">
        <v>102</v>
      </c>
      <c r="D90" s="1" t="s">
        <v>103</v>
      </c>
      <c r="E90" s="1" t="s">
        <v>93</v>
      </c>
      <c r="F90" s="2" t="s">
        <v>6</v>
      </c>
      <c r="G90" s="2" t="s">
        <v>7</v>
      </c>
      <c r="H90" s="2" t="s">
        <v>8</v>
      </c>
      <c r="I90" s="1" t="s">
        <v>112</v>
      </c>
      <c r="J90" s="2">
        <v>11</v>
      </c>
      <c r="K90" s="5">
        <v>5</v>
      </c>
      <c r="L90" s="7">
        <v>160</v>
      </c>
      <c r="M90" s="7">
        <f t="shared" si="1"/>
        <v>80</v>
      </c>
      <c r="N90" s="7">
        <v>63</v>
      </c>
    </row>
    <row r="91" spans="1:14" ht="18.75">
      <c r="A91" s="1"/>
      <c r="B91" s="2"/>
      <c r="C91" s="2"/>
      <c r="D91" s="1"/>
      <c r="E91" s="1"/>
      <c r="F91" s="2"/>
      <c r="G91" s="2"/>
      <c r="H91" s="2"/>
      <c r="I91" s="1"/>
      <c r="J91" s="2"/>
      <c r="K91" s="5"/>
      <c r="L91" s="7"/>
      <c r="M91" s="7"/>
      <c r="N91" s="7"/>
    </row>
    <row r="92" spans="1:14" ht="18.75">
      <c r="A92" s="10"/>
      <c r="B92" s="2" t="s">
        <v>124</v>
      </c>
      <c r="C92" s="2" t="s">
        <v>125</v>
      </c>
      <c r="D92" s="1" t="s">
        <v>126</v>
      </c>
      <c r="E92" s="1" t="s">
        <v>47</v>
      </c>
      <c r="F92" s="2" t="s">
        <v>36</v>
      </c>
      <c r="G92" s="2" t="s">
        <v>7</v>
      </c>
      <c r="H92" s="2" t="s">
        <v>8</v>
      </c>
      <c r="I92" s="1" t="s">
        <v>127</v>
      </c>
      <c r="J92" s="2">
        <v>4</v>
      </c>
      <c r="K92" s="5">
        <v>7</v>
      </c>
      <c r="L92" s="7">
        <v>150</v>
      </c>
      <c r="M92" s="7">
        <f t="shared" si="1"/>
        <v>75</v>
      </c>
      <c r="N92" s="7">
        <v>58</v>
      </c>
    </row>
    <row r="93" spans="1:14" ht="18.75">
      <c r="A93" s="10"/>
      <c r="B93" s="2" t="s">
        <v>124</v>
      </c>
      <c r="C93" s="2" t="s">
        <v>125</v>
      </c>
      <c r="D93" s="1" t="s">
        <v>126</v>
      </c>
      <c r="E93" s="1" t="s">
        <v>47</v>
      </c>
      <c r="F93" s="2" t="s">
        <v>36</v>
      </c>
      <c r="G93" s="2" t="s">
        <v>7</v>
      </c>
      <c r="H93" s="2" t="s">
        <v>8</v>
      </c>
      <c r="I93" s="1" t="s">
        <v>128</v>
      </c>
      <c r="J93" s="2">
        <v>4.5</v>
      </c>
      <c r="K93" s="5">
        <v>5</v>
      </c>
      <c r="L93" s="7">
        <v>150</v>
      </c>
      <c r="M93" s="7">
        <f t="shared" si="1"/>
        <v>75</v>
      </c>
      <c r="N93" s="7">
        <v>58</v>
      </c>
    </row>
    <row r="94" spans="1:14" ht="18.75">
      <c r="A94" s="10"/>
      <c r="B94" s="2" t="s">
        <v>124</v>
      </c>
      <c r="C94" s="2" t="s">
        <v>125</v>
      </c>
      <c r="D94" s="1" t="s">
        <v>126</v>
      </c>
      <c r="E94" s="1" t="s">
        <v>47</v>
      </c>
      <c r="F94" s="2" t="s">
        <v>36</v>
      </c>
      <c r="G94" s="2" t="s">
        <v>7</v>
      </c>
      <c r="H94" s="2" t="s">
        <v>8</v>
      </c>
      <c r="I94" s="1" t="s">
        <v>129</v>
      </c>
      <c r="J94" s="2">
        <v>5</v>
      </c>
      <c r="K94" s="5">
        <v>11</v>
      </c>
      <c r="L94" s="7">
        <v>150</v>
      </c>
      <c r="M94" s="7">
        <f t="shared" si="1"/>
        <v>75</v>
      </c>
      <c r="N94" s="7">
        <v>58</v>
      </c>
    </row>
    <row r="95" spans="1:14" ht="18.75">
      <c r="A95" s="10"/>
      <c r="B95" s="2" t="s">
        <v>124</v>
      </c>
      <c r="C95" s="2" t="s">
        <v>125</v>
      </c>
      <c r="D95" s="1" t="s">
        <v>126</v>
      </c>
      <c r="E95" s="1" t="s">
        <v>47</v>
      </c>
      <c r="F95" s="2" t="s">
        <v>36</v>
      </c>
      <c r="G95" s="2" t="s">
        <v>7</v>
      </c>
      <c r="H95" s="2" t="s">
        <v>8</v>
      </c>
      <c r="I95" s="1" t="s">
        <v>130</v>
      </c>
      <c r="J95" s="2">
        <v>5.5</v>
      </c>
      <c r="K95" s="5">
        <v>12</v>
      </c>
      <c r="L95" s="7">
        <v>150</v>
      </c>
      <c r="M95" s="7">
        <f t="shared" si="1"/>
        <v>75</v>
      </c>
      <c r="N95" s="7">
        <v>58</v>
      </c>
    </row>
    <row r="96" spans="1:14" ht="18.75">
      <c r="A96" s="10"/>
      <c r="B96" s="2" t="s">
        <v>124</v>
      </c>
      <c r="C96" s="2" t="s">
        <v>125</v>
      </c>
      <c r="D96" s="1" t="s">
        <v>126</v>
      </c>
      <c r="E96" s="1" t="s">
        <v>47</v>
      </c>
      <c r="F96" s="2" t="s">
        <v>36</v>
      </c>
      <c r="G96" s="2" t="s">
        <v>7</v>
      </c>
      <c r="H96" s="2" t="s">
        <v>8</v>
      </c>
      <c r="I96" s="1" t="s">
        <v>131</v>
      </c>
      <c r="J96" s="2">
        <v>6</v>
      </c>
      <c r="K96" s="5">
        <v>11</v>
      </c>
      <c r="L96" s="7">
        <v>150</v>
      </c>
      <c r="M96" s="7">
        <f t="shared" si="1"/>
        <v>75</v>
      </c>
      <c r="N96" s="7">
        <v>58</v>
      </c>
    </row>
    <row r="98" spans="11:11" ht="18">
      <c r="K98" s="5">
        <f>SUM(K2:K97)</f>
        <v>734</v>
      </c>
    </row>
  </sheetData>
  <mergeCells count="11">
    <mergeCell ref="A63:A72"/>
    <mergeCell ref="A74:A80"/>
    <mergeCell ref="A82:A90"/>
    <mergeCell ref="A38:A45"/>
    <mergeCell ref="A92:A96"/>
    <mergeCell ref="A2:A11"/>
    <mergeCell ref="A13:A20"/>
    <mergeCell ref="A30:A36"/>
    <mergeCell ref="A47:A53"/>
    <mergeCell ref="A55:A61"/>
    <mergeCell ref="A22:A28"/>
  </mergeCells>
  <pageMargins left="0.7" right="0.7" top="0.75" bottom="0.75" header="0.3" footer="0.3"/>
  <pageSetup paperSize="9" orientation="portrait" horizontalDpi="0" verticalDpi="0"/>
  <ignoredErrors>
    <ignoredError sqref="E13:K14 E8:K11 E2:J7 E15:J15 E16:K16 E17:J17 F92:K93 F96:J96 F94:J94 F95:J95 E95 E94 E96 E92:E93 E91 E75 E71:E73 E65:E68 E59:E60 E62 E52 E54:E55 E80:E81 E38:E49 E76 E53 E50:E51 E61 E56:E58 E64 E63 E70 E69 E74 E77:E79 E82 E84 E88:E90 E83 E85:E87 F85:J87 F83:J83 F88:K90 F84:K84 F82:K82 F77:K79 F74:K74 F69:J69 F70:K70 F63:J63 F64:K64 F56:K58 F61:K61 F50:J51 F53:J53 E30:J30 E20:J20 E19:K19 F76:J76 E31:K36 E18:K18 E37:K37 F80:K81 K76 E21:K29 K20 K30 F54:K55 K53 F52:K52 K50:K51 F62:K62 F59:K60 F65:K68 K63 F71:K73 K69 F75:K75 K83 K85:K87 F38:K49" numberStoredAsText="1"/>
    <ignoredError sqref="K98" emptyCellReferenc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MIZUNO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2026-06-24T19:26:16Z</dcterms:created>
  <dcterms:modified xsi:type="dcterms:W3CDTF">2026-09-14T14:45:27Z</dcterms:modified>
</cp:coreProperties>
</file>